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4\"/>
    </mc:Choice>
  </mc:AlternateContent>
  <bookViews>
    <workbookView xWindow="0" yWindow="0" windowWidth="19200" windowHeight="7500" tabRatio="859" firstSheet="4" activeTab="9"/>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A15" i="28" l="1"/>
  <c r="A12" i="28"/>
  <c r="A9" i="28"/>
  <c r="A5" i="28"/>
  <c r="C43" i="16" l="1"/>
  <c r="D43" i="16" s="1"/>
  <c r="C44" i="16" s="1"/>
  <c r="D44" i="16" s="1"/>
  <c r="C47" i="16" s="1"/>
  <c r="D47" i="16" s="1"/>
  <c r="C49" i="16" s="1"/>
  <c r="D49" i="16" s="1"/>
  <c r="C50" i="16" s="1"/>
  <c r="D50" i="16" s="1"/>
  <c r="C42" i="16"/>
  <c r="D42" i="16" s="1"/>
  <c r="C40" i="16"/>
  <c r="D40" i="16" s="1"/>
  <c r="C37" i="16"/>
  <c r="C35" i="16"/>
  <c r="B69" i="29" l="1"/>
  <c r="B27" i="29"/>
  <c r="B26" i="29" l="1"/>
  <c r="B25" i="29" l="1"/>
  <c r="B22" i="29"/>
  <c r="A5" i="33" l="1"/>
  <c r="A6" i="32"/>
  <c r="A9" i="33" l="1"/>
  <c r="A16" i="32"/>
  <c r="A15" i="33" s="1"/>
  <c r="A13" i="32"/>
  <c r="A12" i="33" s="1"/>
  <c r="A10" i="32"/>
  <c r="A15" i="16" l="1"/>
  <c r="A12" i="16"/>
  <c r="A9" i="16"/>
  <c r="A5" i="16"/>
  <c r="A12" i="6" l="1"/>
  <c r="A14" i="17"/>
  <c r="A11" i="17"/>
  <c r="A15" i="10"/>
  <c r="A12" i="10"/>
  <c r="A14" i="12" l="1"/>
  <c r="A11" i="12"/>
  <c r="A11" i="15" s="1"/>
  <c r="A8" i="12"/>
  <c r="A4" i="12"/>
  <c r="A12" i="29" l="1"/>
  <c r="A12" i="30"/>
  <c r="A15" i="6"/>
  <c r="A14" i="15" s="1"/>
  <c r="A9" i="6"/>
  <c r="A8" i="17" s="1"/>
  <c r="A9" i="10" s="1"/>
  <c r="A8" i="15" s="1"/>
  <c r="A5" i="6"/>
  <c r="A4" i="17" s="1"/>
  <c r="A5" i="10" s="1"/>
  <c r="A4" i="15" s="1"/>
  <c r="A5" i="30" l="1"/>
  <c r="A5" i="29"/>
  <c r="A9" i="30"/>
  <c r="A9" i="29"/>
  <c r="A15" i="29"/>
  <c r="B21" i="29" s="1"/>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alcChain>
</file>

<file path=xl/sharedStrings.xml><?xml version="1.0" encoding="utf-8"?>
<sst xmlns="http://schemas.openxmlformats.org/spreadsheetml/2006/main" count="1242" uniqueCount="661">
  <si>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</si>
  <si>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</si>
  <si>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</si>
  <si>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</si>
  <si>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</si>
  <si>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</si>
  <si>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</si>
  <si>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</si>
  <si>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</si>
  <si>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</si>
  <si>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</si>
  <si>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</si>
  <si>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</si>
  <si>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</si>
  <si>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</si>
  <si>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</si>
  <si>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</si>
  <si>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</si>
  <si>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</si>
  <si>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</si>
  <si>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</si>
  <si>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</si>
  <si>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</si>
  <si>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</si>
  <si>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</si>
  <si>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</si>
  <si>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</si>
  <si>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</si>
  <si>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</si>
  <si>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</si>
  <si>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</si>
  <si>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</si>
  <si>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</si>
  <si>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</si>
  <si>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</si>
  <si>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</si>
  <si>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</si>
  <si>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</si>
  <si>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</si>
  <si>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</si>
  <si>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</si>
  <si>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</si>
  <si>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</si>
  <si>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</si>
  <si>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</si>
  <si>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</si>
  <si>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</si>
  <si>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</si>
  <si>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</si>
  <si>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</si>
  <si>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</si>
  <si>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</si>
  <si>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</si>
  <si>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</si>
  <si>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</si>
  <si>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</si>
  <si>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</si>
  <si>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</si>
  <si>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</si>
  <si>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</si>
  <si>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</si>
  <si>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</si>
  <si>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</si>
  <si>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</si>
  <si>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</si>
  <si>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</si>
  <si>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</si>
  <si>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</si>
  <si>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</si>
  <si>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</si>
  <si>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</si>
  <si>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</si>
  <si>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</si>
  <si>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</si>
  <si>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</si>
  <si>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</si>
  <si>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</si>
  <si>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</si>
  <si>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</si>
  <si>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</si>
  <si>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</si>
  <si>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</si>
  <si>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</si>
  <si>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</si>
  <si>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</si>
  <si>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</si>
  <si>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</si>
  <si>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</si>
  <si>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</si>
  <si>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</si>
  <si>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</si>
  <si>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</si>
  <si>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</si>
  <si>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</si>
  <si>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</si>
  <si>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</si>
  <si>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</si>
  <si>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</si>
  <si>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</si>
  <si>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</si>
  <si>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</si>
  <si>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</si>
  <si>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</si>
  <si>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</si>
  <si>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</si>
  <si>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</si>
  <si>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</si>
  <si>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</si>
  <si>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</si>
  <si>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</si>
  <si>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</si>
  <si>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</si>
  <si>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</si>
  <si>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</si>
  <si>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</si>
  <si>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</si>
  <si>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</si>
  <si>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</si>
  <si>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</si>
  <si>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</si>
  <si>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</si>
  <si>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</si>
  <si>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</si>
  <si>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</si>
  <si>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</si>
  <si>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</si>
  <si>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</si>
  <si>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</si>
  <si>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</si>
  <si>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</si>
  <si>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</si>
  <si>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</si>
  <si>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</si>
  <si>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</si>
  <si>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</si>
  <si>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</si>
  <si>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</si>
  <si>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</si>
  <si>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</si>
  <si>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</si>
  <si>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</si>
  <si>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</si>
  <si>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</si>
  <si>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</si>
  <si>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</si>
  <si>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</si>
  <si>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</si>
  <si>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</si>
  <si>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</si>
  <si>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</si>
  <si>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</si>
  <si>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</si>
  <si>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</si>
  <si>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</si>
  <si>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</si>
  <si>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</si>
  <si>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</si>
  <si>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</si>
  <si>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</si>
  <si>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</si>
  <si>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</si>
  <si>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</si>
  <si>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</si>
  <si>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</si>
  <si>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</si>
  <si>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</si>
  <si>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</si>
  <si>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</si>
  <si>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</si>
  <si>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</si>
  <si>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</si>
  <si>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</si>
  <si>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</si>
  <si>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</si>
  <si>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</si>
  <si>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</si>
  <si>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</si>
  <si>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</si>
  <si>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</si>
  <si>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</si>
  <si>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</si>
  <si>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</si>
  <si>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</si>
  <si>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</si>
  <si>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</si>
  <si>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</si>
  <si>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</si>
  <si>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</si>
  <si>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</si>
  <si>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</si>
  <si>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</si>
  <si>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</si>
  <si>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</si>
  <si>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</si>
  <si>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</si>
  <si>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</si>
  <si>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</si>
  <si>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</si>
  <si>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</si>
  <si>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</si>
  <si>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</si>
  <si>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</si>
  <si>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</si>
  <si>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</si>
  <si>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</si>
  <si>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</si>
  <si>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</si>
  <si>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</si>
  <si>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</si>
  <si>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</si>
  <si>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</si>
  <si>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</si>
  <si>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</si>
  <si>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</si>
  <si>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</si>
  <si>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</si>
  <si>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</si>
  <si>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</si>
  <si>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</si>
  <si>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</si>
  <si>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</si>
  <si>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</si>
  <si>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</si>
  <si>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</si>
  <si>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</si>
  <si>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</si>
  <si>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</si>
  <si>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</si>
  <si>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</si>
  <si>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</si>
  <si>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</si>
  <si>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</si>
  <si>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</si>
  <si>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</si>
  <si>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</si>
  <si>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</si>
  <si>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</si>
  <si>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</si>
  <si>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</si>
  <si>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</si>
  <si>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</si>
  <si>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</si>
  <si>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</si>
  <si>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</si>
  <si>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</si>
  <si>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</si>
  <si>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</si>
  <si>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</si>
  <si>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</si>
  <si>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</si>
  <si>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</si>
  <si>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</si>
  <si>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</si>
  <si>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</si>
  <si>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</si>
  <si>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</si>
  <si>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</si>
  <si>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</si>
  <si>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</si>
  <si>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</si>
  <si>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</si>
  <si>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</si>
  <si>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</si>
  <si>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</si>
  <si>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</si>
  <si>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</si>
  <si>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</si>
  <si>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</si>
  <si>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</si>
  <si>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</si>
  <si>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</si>
  <si>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</si>
  <si>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</si>
  <si>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</si>
  <si>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</si>
  <si>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</si>
  <si>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</si>
  <si>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</si>
  <si>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</si>
  <si>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</si>
  <si>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</si>
  <si>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</si>
  <si>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</si>
  <si>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</si>
  <si>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</si>
  <si>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</si>
  <si>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</si>
  <si>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</si>
  <si>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</si>
  <si>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</si>
  <si>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</si>
  <si>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</si>
  <si>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</si>
  <si>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</si>
  <si>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</si>
  <si>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</si>
  <si>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</si>
  <si>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</si>
  <si>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</si>
  <si>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</si>
  <si>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</si>
  <si>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</si>
  <si>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</si>
  <si>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</si>
  <si>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</si>
  <si>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</si>
  <si>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</si>
  <si>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</si>
  <si>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</si>
  <si>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</si>
  <si>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</si>
  <si>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</si>
  <si>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</si>
  <si>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</si>
  <si>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</si>
  <si>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</si>
  <si>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</si>
  <si>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</si>
  <si>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</si>
  <si>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</si>
  <si>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</si>
  <si>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</si>
  <si>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</si>
  <si>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</si>
  <si>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</si>
  <si>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</si>
  <si>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</si>
  <si>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</si>
  <si>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</si>
  <si>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</si>
  <si>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</si>
  <si>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</si>
  <si>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</si>
  <si>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</si>
  <si>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</si>
  <si>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</si>
  <si>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</si>
  <si>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</si>
  <si>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</si>
  <si>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</si>
  <si>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</si>
  <si>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</si>
  <si>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</si>
  <si>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</si>
  <si>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</si>
  <si>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</si>
  <si>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</si>
  <si>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</si>
  <si>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</si>
  <si>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</si>
  <si>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</si>
  <si>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</si>
  <si>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</si>
  <si>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</si>
  <si>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</si>
  <si>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</si>
  <si>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</si>
  <si>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</si>
  <si>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</si>
  <si>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</si>
  <si>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</si>
  <si>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</si>
  <si>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</si>
  <si>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</si>
  <si>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</si>
  <si>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</si>
  <si>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</si>
  <si>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</si>
  <si>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</si>
  <si>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</si>
  <si>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</si>
  <si>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</si>
  <si>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</si>
  <si>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</si>
  <si>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</si>
  <si>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</si>
  <si>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</si>
  <si>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</si>
  <si>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</si>
  <si>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</si>
  <si>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</si>
  <si>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</si>
  <si>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</si>
  <si>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</si>
  <si>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</si>
  <si>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</si>
  <si>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</si>
  <si>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</si>
  <si>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</si>
  <si>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</si>
  <si>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</si>
  <si>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</si>
  <si>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</si>
  <si>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</si>
  <si>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</si>
  <si>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</si>
  <si>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</si>
  <si>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</si>
  <si>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</si>
  <si>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</si>
  <si>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</si>
  <si>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</si>
  <si>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</si>
  <si>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</si>
  <si>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</si>
  <si>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</si>
  <si>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</si>
  <si>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</si>
  <si>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</si>
  <si>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</si>
  <si>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</si>
  <si>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</si>
  <si>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</si>
  <si>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</si>
  <si>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</si>
  <si>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</si>
  <si>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</si>
  <si>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</si>
  <si>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</si>
  <si>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</si>
  <si>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</si>
  <si>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</si>
  <si>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</si>
  <si>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</si>
  <si>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</si>
  <si>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</si>
  <si>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</si>
  <si>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</si>
  <si>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</si>
  <si>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</si>
  <si>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</si>
  <si>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</si>
  <si>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</si>
  <si>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</si>
  <si>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</si>
  <si>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</si>
  <si>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</si>
  <si>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</si>
  <si>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</si>
  <si>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</si>
  <si>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</si>
  <si>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</si>
  <si>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</si>
  <si>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</si>
  <si>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</si>
  <si>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</si>
  <si>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</si>
  <si>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</si>
  <si>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</si>
  <si>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</si>
  <si>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</si>
  <si>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</si>
  <si>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</si>
  <si>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</si>
  <si>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</si>
  <si>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</si>
  <si>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</si>
  <si>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</si>
  <si>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</si>
  <si>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</si>
  <si>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</si>
  <si>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</si>
  <si>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</si>
  <si>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</si>
  <si>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</si>
  <si>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</si>
  <si>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</si>
  <si>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</si>
  <si>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</si>
  <si>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</si>
  <si>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</si>
  <si>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</si>
  <si>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</si>
  <si>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</si>
  <si>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</si>
  <si>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</si>
  <si>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</si>
  <si>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</si>
  <si>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</si>
  <si>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</si>
  <si>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</si>
  <si>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</si>
  <si>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</si>
  <si>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</si>
  <si>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</si>
  <si>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</si>
  <si>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</si>
  <si>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</si>
  <si>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</si>
  <si>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</si>
  <si>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</si>
  <si>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</si>
  <si>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</si>
  <si>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</si>
  <si>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</si>
  <si>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</si>
  <si>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</si>
  <si>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</si>
  <si>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</si>
  <si>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</si>
  <si>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</si>
  <si>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</si>
  <si>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</si>
  <si>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</si>
  <si>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</si>
  <si>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</si>
  <si>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</si>
  <si>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</si>
  <si>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</si>
  <si>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</si>
  <si>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 xml:space="preserve"> </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</si>
  <si>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</si>
  <si>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</si>
  <si>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</si>
  <si>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</si>
  <si>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</si>
  <si>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</si>
  <si>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</si>
  <si>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</si>
  <si>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</si>
  <si>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</si>
  <si>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</si>
  <si>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</si>
  <si>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</si>
  <si>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</si>
  <si>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</si>
  <si>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</si>
  <si>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</si>
  <si>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</si>
  <si>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</si>
  <si>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</si>
  <si>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</si>
  <si>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</si>
  <si>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</si>
  <si>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</si>
  <si>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</si>
  <si>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</si>
  <si>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</si>
  <si>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</si>
  <si>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</si>
  <si>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</si>
  <si>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</si>
  <si>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</si>
  <si>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</si>
  <si>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</si>
  <si>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</si>
  <si>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</si>
  <si>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</si>
  <si>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</si>
  <si>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</si>
  <si>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</si>
  <si>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</si>
  <si>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</si>
  <si>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</si>
  <si>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</si>
  <si>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</si>
  <si>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</si>
  <si>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</si>
  <si>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</si>
  <si>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</si>
  <si>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</si>
  <si>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</si>
  <si>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</si>
  <si>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</si>
  <si>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</si>
  <si>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</si>
  <si>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</si>
  <si>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</si>
  <si>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</si>
  <si>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</si>
  <si>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</si>
  <si>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</si>
  <si>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</si>
  <si>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</si>
  <si>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</si>
  <si>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</si>
  <si>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</si>
  <si>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</si>
  <si>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</si>
  <si>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</si>
  <si>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</si>
  <si>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</si>
  <si>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</si>
  <si>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</si>
  <si>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</si>
  <si>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</si>
  <si>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</si>
  <si>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</si>
  <si>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</si>
  <si>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</si>
  <si>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</si>
  <si>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</si>
  <si>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</si>
  <si>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</si>
  <si>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</si>
  <si>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</si>
  <si>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</si>
  <si>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</si>
  <si>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</si>
  <si>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</si>
  <si>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</si>
  <si>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не относится</t>
  </si>
  <si>
    <t>1.12.</t>
  </si>
  <si>
    <t>3.7.</t>
  </si>
  <si>
    <t>КТП-10/0,4 кВ № 1</t>
  </si>
  <si>
    <t>КТП</t>
  </si>
  <si>
    <t>КТП-10/0,4 кВ № 2</t>
  </si>
  <si>
    <t>КТП-10/0,4 кВ № 3</t>
  </si>
  <si>
    <t xml:space="preserve">нет </t>
  </si>
  <si>
    <t>СИП-3 1х70</t>
  </si>
  <si>
    <t>ВЛ-10 кВ</t>
  </si>
  <si>
    <t>СИП-2 1х50</t>
  </si>
  <si>
    <t>ВЛ-0,4 кВ</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</si>
  <si>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</si>
  <si>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</si>
  <si>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Год 2023</t>
  </si>
  <si>
    <t>Год 2024</t>
  </si>
  <si>
    <t>Год 2025</t>
  </si>
  <si>
    <t>Год 2026</t>
  </si>
  <si>
    <t>Год 2027</t>
  </si>
  <si>
    <t xml:space="preserve"> по состоянию на 01.01.2022</t>
  </si>
  <si>
    <t>Тюменская область</t>
  </si>
  <si>
    <t>нд</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</si>
  <si>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</si>
  <si>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</si>
  <si>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</si>
  <si>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</si>
  <si>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</si>
  <si>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2022 года с НДС, млн. руб.</t>
  </si>
  <si>
    <t xml:space="preserve">Факт 2022 года </t>
  </si>
  <si>
    <t>ВЛ 0,4 кВ - 16,7 км., ВЛ 10 кВ - 2,27 км., ТП 10/0,4 кВ - 3 шт.</t>
  </si>
  <si>
    <t>Оценка плановой (полной) стоимости проекта</t>
  </si>
  <si>
    <t xml:space="preserve"> -увеличение мощности силовых трансформаторов 10кВ: 1,32 МВА.;
 -увеличение протяжённости ВЛ 10кВ: 2,27 км.;
 -увеличение протяжённости ВЛ 10кВ: 36,73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</si>
  <si>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</si>
  <si>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 Отсутствие необходимости реализации Объекта (выполнения строительно-монтажных работ). Объект на исключении из ИПР Общества.
</t>
  </si>
  <si>
    <t>Объект исключен из ИПР Общесства</t>
  </si>
  <si>
    <t>Тюменский район</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</si>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</sst>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2"/>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68" fillId="0" borderId="27" xfId="0" applyNumberFormat="1" applyFont="1" applyFill="1" applyBorder="1" applyAlignment="1">
      <alignment horizontal="center" vertical="center" wrapText="1"/>
    </xf>
    <xf numFmtId="49" fontId="68"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68" fillId="0" borderId="27" xfId="0" applyNumberFormat="1" applyFont="1" applyFill="1" applyBorder="1" applyAlignment="1">
      <alignment horizontal="center" vertical="center" wrapText="1"/>
    </xf>
    <xf numFmtId="3" fontId="68"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30"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68" fillId="0" borderId="23" xfId="0" applyNumberFormat="1" applyFont="1" applyFill="1" applyBorder="1" applyAlignment="1">
      <alignment horizontal="center" vertical="center" wrapText="1"/>
    </xf>
    <xf numFmtId="49" fontId="68"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68" fillId="0" borderId="23" xfId="0" applyNumberFormat="1" applyFont="1" applyFill="1" applyBorder="1" applyAlignment="1">
      <alignment horizontal="center" vertical="center" wrapText="1"/>
    </xf>
    <xf numFmtId="3" fontId="68"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32"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36" fillId="0" borderId="30" xfId="0" applyNumberFormat="1" applyFont="1" applyFill="1" applyBorder="1" applyAlignment="1">
      <alignment horizontal="left" vertical="center" wrapText="1"/>
    </xf>
    <xf numFmtId="49" fontId="7" fillId="0" borderId="31"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9"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0" borderId="32"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0" xfId="50" applyFont="1" applyBorder="1" applyAlignment="1">
      <alignment horizontal="left" vertical="center"/>
    </xf>
    <xf numFmtId="0" fontId="72" fillId="0" borderId="41"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38"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4" xfId="50" applyFont="1" applyBorder="1" applyAlignment="1">
      <alignment vertical="center"/>
    </xf>
    <xf numFmtId="0" fontId="72" fillId="0" borderId="33" xfId="50" applyFont="1" applyBorder="1" applyAlignment="1">
      <alignment vertical="center"/>
    </xf>
    <xf numFmtId="0" fontId="72" fillId="0" borderId="35"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33"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эфф'!$C$86:$V$86</c:f>
              <c:numCache>
                <c:formatCode>General</c:formatCode>
                <c:ptCount val="2"/>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эфф'!$C$87:$V$87</c:f>
              <c:numCache>
                <c:formatCode>General</c:formatCode>
                <c:ptCount val="2"/>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1B-4F4A-A4F1-46063D948BE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1B-4F4A-A4F1-46063D948B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1541318</xdr:colOff>
      <xdr:row>32</xdr:row>
      <xdr:rowOff>53685</xdr:rowOff>
    </xdr:from>
    <xdr:to>
      <xdr:col>13</xdr:col>
      <xdr:colOff>30306</xdr:colOff>
      <xdr:row>46</xdr:row>
      <xdr:rowOff>206086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5" t="s">
        <v>626</v>
      </c>
      <c r="B5" s="285"/>
      <c r="C5" s="285"/>
      <c r="D5" s="106"/>
      <c r="E5" s="106"/>
      <c r="F5" s="106"/>
      <c r="G5" s="106"/>
      <c r="H5" s="106"/>
    </row>
    <row r="6" spans="1:20" s="12" customFormat="1" ht="18.75" x14ac:dyDescent="0.3">
      <c r="A6" s="17"/>
      <c r="D6" s="16"/>
      <c r="E6" s="16"/>
      <c r="F6" s="15"/>
    </row>
    <row r="7" spans="1:20" s="12" customFormat="1" ht="18.75" x14ac:dyDescent="0.2">
      <c r="A7" s="286" t="s">
        <v>10</v>
      </c>
      <c r="B7" s="286"/>
      <c r="C7" s="286"/>
      <c r="D7" s="101"/>
      <c r="E7" s="101"/>
      <c r="F7" s="101"/>
      <c r="G7" s="101"/>
      <c r="H7" s="101"/>
      <c r="I7" s="101"/>
      <c r="J7" s="101"/>
      <c r="K7" s="101"/>
      <c r="L7" s="101"/>
      <c r="M7" s="101"/>
      <c r="N7" s="101"/>
      <c r="O7" s="101"/>
      <c r="P7" s="101"/>
      <c r="Q7" s="101"/>
      <c r="R7" s="101"/>
      <c r="S7" s="101"/>
      <c r="T7" s="101"/>
    </row>
    <row r="8" spans="1:20" s="12" customFormat="1" ht="18.75" x14ac:dyDescent="0.2">
      <c r="A8" s="178"/>
      <c r="B8" s="178"/>
      <c r="C8" s="178"/>
      <c r="D8" s="178"/>
      <c r="E8" s="178"/>
      <c r="F8" s="178"/>
      <c r="G8" s="101"/>
      <c r="H8" s="101"/>
      <c r="I8" s="101"/>
      <c r="J8" s="101"/>
      <c r="K8" s="101"/>
      <c r="L8" s="101"/>
      <c r="M8" s="101"/>
      <c r="N8" s="101"/>
      <c r="O8" s="101"/>
      <c r="P8" s="101"/>
      <c r="Q8" s="101"/>
      <c r="R8" s="101"/>
      <c r="S8" s="101"/>
      <c r="T8" s="101"/>
    </row>
    <row r="9" spans="1:20" s="12" customFormat="1" ht="27" customHeight="1" x14ac:dyDescent="0.2">
      <c r="A9" s="287" t="s">
        <v>562</v>
      </c>
      <c r="B9" s="287"/>
      <c r="C9" s="287"/>
      <c r="D9" s="102"/>
      <c r="E9" s="102"/>
      <c r="F9" s="102"/>
      <c r="G9" s="101"/>
      <c r="H9" s="101"/>
      <c r="I9" s="101"/>
      <c r="J9" s="101"/>
      <c r="K9" s="101"/>
      <c r="L9" s="101"/>
      <c r="M9" s="101"/>
      <c r="N9" s="101"/>
      <c r="O9" s="101"/>
      <c r="P9" s="101"/>
      <c r="Q9" s="101"/>
      <c r="R9" s="101"/>
      <c r="S9" s="101"/>
      <c r="T9" s="101"/>
    </row>
    <row r="10" spans="1:20" s="12" customFormat="1" ht="18.75" x14ac:dyDescent="0.2">
      <c r="A10" s="288" t="s">
        <v>9</v>
      </c>
      <c r="B10" s="288"/>
      <c r="C10" s="288"/>
      <c r="D10" s="103"/>
      <c r="E10" s="103"/>
      <c r="F10" s="103"/>
      <c r="G10" s="101"/>
      <c r="H10" s="101"/>
      <c r="I10" s="101"/>
      <c r="J10" s="101"/>
      <c r="K10" s="101"/>
      <c r="L10" s="101"/>
      <c r="M10" s="101"/>
      <c r="N10" s="101"/>
      <c r="O10" s="101"/>
      <c r="P10" s="101"/>
      <c r="Q10" s="101"/>
      <c r="R10" s="101"/>
      <c r="S10" s="101"/>
      <c r="T10" s="101"/>
    </row>
    <row r="11" spans="1:20" s="12" customFormat="1" ht="18.75" x14ac:dyDescent="0.2">
      <c r="A11" s="178"/>
      <c r="B11" s="178"/>
      <c r="C11" s="178"/>
      <c r="D11" s="178"/>
      <c r="E11" s="178"/>
      <c r="F11" s="178"/>
      <c r="G11" s="101"/>
      <c r="H11" s="101"/>
      <c r="I11" s="101"/>
      <c r="J11" s="101"/>
      <c r="K11" s="101"/>
      <c r="L11" s="101"/>
      <c r="M11" s="101"/>
      <c r="N11" s="101"/>
      <c r="O11" s="101"/>
      <c r="P11" s="101"/>
      <c r="Q11" s="101"/>
      <c r="R11" s="101"/>
      <c r="S11" s="101"/>
      <c r="T11" s="101"/>
    </row>
    <row r="12" spans="1:20" s="12" customFormat="1" ht="18.75" x14ac:dyDescent="0.2">
      <c r="A12" s="287" t="s">
        <v>511</v>
      </c>
      <c r="B12" s="289"/>
      <c r="C12" s="289"/>
      <c r="D12" s="102"/>
      <c r="E12" s="102"/>
      <c r="F12" s="102"/>
      <c r="G12" s="101"/>
      <c r="H12" s="101"/>
      <c r="I12" s="101"/>
      <c r="J12" s="101"/>
      <c r="K12" s="101"/>
      <c r="L12" s="101"/>
      <c r="M12" s="101"/>
      <c r="N12" s="101"/>
      <c r="O12" s="101"/>
      <c r="P12" s="101"/>
      <c r="Q12" s="101"/>
      <c r="R12" s="101"/>
      <c r="S12" s="101"/>
      <c r="T12" s="101"/>
    </row>
    <row r="13" spans="1:20" s="12" customFormat="1" ht="18.75" x14ac:dyDescent="0.2">
      <c r="A13" s="288" t="s">
        <v>8</v>
      </c>
      <c r="B13" s="288"/>
      <c r="C13" s="288"/>
      <c r="D13" s="103"/>
      <c r="E13" s="103"/>
      <c r="F13" s="103"/>
      <c r="G13" s="101"/>
      <c r="H13" s="101"/>
      <c r="I13" s="101"/>
      <c r="J13" s="101"/>
      <c r="K13" s="101"/>
      <c r="L13" s="101"/>
      <c r="M13" s="101"/>
      <c r="N13" s="101"/>
      <c r="O13" s="101"/>
      <c r="P13" s="101"/>
      <c r="Q13" s="101"/>
      <c r="R13" s="101"/>
      <c r="S13" s="101"/>
      <c r="T13" s="101"/>
    </row>
    <row r="14" spans="1:20"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3" customFormat="1" ht="67.7" customHeight="1" x14ac:dyDescent="0.2">
      <c r="A15" s="287" t="s">
        <v>513</v>
      </c>
      <c r="B15" s="289"/>
      <c r="C15" s="289"/>
      <c r="D15" s="102"/>
      <c r="E15" s="102"/>
      <c r="F15" s="102"/>
      <c r="G15" s="102"/>
      <c r="H15" s="102"/>
      <c r="I15" s="102"/>
      <c r="J15" s="102"/>
      <c r="K15" s="102"/>
      <c r="L15" s="102"/>
      <c r="M15" s="102"/>
      <c r="N15" s="102"/>
      <c r="O15" s="102"/>
      <c r="P15" s="102"/>
      <c r="Q15" s="102"/>
      <c r="R15" s="102"/>
      <c r="S15" s="102"/>
      <c r="T15" s="102"/>
    </row>
    <row r="16" spans="1:20" s="3" customFormat="1" ht="22.7" customHeight="1" x14ac:dyDescent="0.2">
      <c r="A16" s="288" t="s">
        <v>7</v>
      </c>
      <c r="B16" s="288"/>
      <c r="C16" s="288"/>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79"/>
      <c r="B17" s="179"/>
      <c r="C17" s="179"/>
      <c r="D17" s="179"/>
      <c r="E17" s="179"/>
      <c r="F17" s="179"/>
      <c r="G17" s="179"/>
      <c r="H17" s="179"/>
      <c r="I17" s="179"/>
      <c r="J17" s="179"/>
      <c r="K17" s="179"/>
      <c r="L17" s="179"/>
      <c r="M17" s="179"/>
      <c r="N17" s="179"/>
      <c r="O17" s="179"/>
      <c r="P17" s="179"/>
      <c r="Q17" s="179"/>
    </row>
    <row r="18" spans="1:20" s="3" customFormat="1" ht="15" customHeight="1" x14ac:dyDescent="0.2">
      <c r="A18" s="287" t="s">
        <v>490</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79"/>
      <c r="H19" s="179"/>
      <c r="I19" s="179"/>
      <c r="J19" s="179"/>
      <c r="K19" s="179"/>
      <c r="L19" s="179"/>
      <c r="M19" s="179"/>
      <c r="N19" s="179"/>
      <c r="O19" s="179"/>
      <c r="P19" s="179"/>
      <c r="Q19" s="179"/>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66</v>
      </c>
      <c r="B22" s="39" t="s">
        <v>346</v>
      </c>
      <c r="C22" s="35" t="s">
        <v>508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62.45" customHeight="1" x14ac:dyDescent="0.2">
      <c r="A24" s="282"/>
      <c r="B24" s="283"/>
      <c r="C24" s="284"/>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63</v>
      </c>
      <c r="B25" s="104" t="s">
        <v>437</v>
      </c>
      <c r="C25" s="112" t="s">
        <v>532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4" t="s">
        <v>76</v>
      </c>
      <c r="C26" s="112" t="s">
        <v>621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4" t="s">
        <v>75</v>
      </c>
      <c r="C27" s="112" t="s">
        <v>636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4" t="s">
        <v>438</v>
      </c>
      <c r="C28" s="112"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4" t="s">
        <v>439</v>
      </c>
      <c r="C29" s="112"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4" t="s">
        <v>440</v>
      </c>
      <c r="C30" s="112"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12"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12" t="s">
        <v>601</v>
      </c>
      <c r="D33" s="33"/>
      <c r="E33" s="33"/>
      <c r="F33" s="32"/>
      <c r="G33" s="32"/>
      <c r="H33" s="32"/>
      <c r="I33" s="32"/>
      <c r="J33" s="32"/>
      <c r="K33" s="32"/>
      <c r="L33" s="32"/>
      <c r="M33" s="32"/>
      <c r="N33" s="32"/>
      <c r="O33" s="32"/>
      <c r="P33" s="32"/>
      <c r="Q33" s="31"/>
      <c r="R33" s="31"/>
      <c r="S33" s="31"/>
      <c r="T33" s="31"/>
    </row>
    <row r="34" spans="1:20" ht="111.2" customHeight="1" x14ac:dyDescent="0.25">
      <c r="A34" s="23" t="s">
        <v>459</v>
      </c>
      <c r="B34" s="38" t="s">
        <v>444</v>
      </c>
      <c r="C34" s="112" t="s">
        <v>506</v>
      </c>
      <c r="D34" s="22"/>
      <c r="E34" s="22"/>
      <c r="F34" s="22"/>
      <c r="G34" s="22"/>
      <c r="H34" s="22"/>
      <c r="I34" s="22"/>
      <c r="J34" s="22"/>
      <c r="K34" s="22"/>
      <c r="L34" s="22"/>
      <c r="M34" s="22"/>
      <c r="N34" s="22"/>
      <c r="O34" s="22"/>
      <c r="P34" s="22"/>
      <c r="Q34" s="22"/>
      <c r="R34" s="22"/>
      <c r="S34" s="22"/>
      <c r="T34" s="22"/>
    </row>
    <row r="35" spans="1:20" ht="58.7" customHeight="1" x14ac:dyDescent="0.25">
      <c r="A35" s="23" t="s">
        <v>447</v>
      </c>
      <c r="B35" s="38" t="s">
        <v>73</v>
      </c>
      <c r="C35" s="112" t="s">
        <v>506</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12" t="s">
        <v>506</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12" t="s">
        <v>506</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613</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12" t="s">
        <v>533</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12" t="s">
        <v>533</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12" t="s">
        <v>533</v>
      </c>
      <c r="D43" s="22"/>
      <c r="E43" s="22"/>
      <c r="F43" s="22"/>
      <c r="G43" s="22"/>
      <c r="H43" s="22"/>
      <c r="I43" s="22"/>
      <c r="J43" s="22"/>
      <c r="K43" s="22"/>
      <c r="L43" s="22"/>
      <c r="M43" s="22"/>
      <c r="N43" s="22"/>
      <c r="O43" s="22"/>
      <c r="P43" s="22"/>
      <c r="Q43" s="22"/>
      <c r="R43" s="22"/>
      <c r="S43" s="22"/>
      <c r="T43" s="22"/>
    </row>
    <row r="44" spans="1:20" ht="111.2" customHeight="1" x14ac:dyDescent="0.25">
      <c r="A44" s="23" t="s">
        <v>451</v>
      </c>
      <c r="B44" s="38" t="s">
        <v>491</v>
      </c>
      <c r="C44" s="112">
        <v>1.32</v>
      </c>
      <c r="D44" s="22"/>
      <c r="E44" s="22"/>
      <c r="F44" s="22"/>
      <c r="G44" s="22"/>
      <c r="H44" s="22"/>
      <c r="I44" s="22"/>
      <c r="J44" s="22"/>
      <c r="K44" s="22"/>
      <c r="L44" s="22"/>
      <c r="M44" s="22"/>
      <c r="N44" s="22"/>
      <c r="O44" s="22"/>
      <c r="P44" s="22"/>
      <c r="Q44" s="22"/>
      <c r="R44" s="22"/>
      <c r="S44" s="22"/>
      <c r="T44" s="22"/>
    </row>
    <row r="45" spans="1:20" ht="120.2" customHeight="1" x14ac:dyDescent="0.25">
      <c r="A45" s="23" t="s">
        <v>486</v>
      </c>
      <c r="B45" s="38" t="s">
        <v>492</v>
      </c>
      <c r="C45" s="112" t="s">
        <v>533</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12" t="s">
        <v>533</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624</v>
      </c>
      <c r="C48" s="126">
        <v>0</v>
      </c>
      <c r="D48" s="22"/>
      <c r="E48" s="22"/>
      <c r="F48" s="22"/>
      <c r="G48" s="22"/>
      <c r="H48" s="22"/>
      <c r="I48" s="22"/>
      <c r="J48" s="22"/>
      <c r="K48" s="22"/>
      <c r="L48" s="22"/>
      <c r="M48" s="22"/>
      <c r="N48" s="22"/>
      <c r="O48" s="22"/>
      <c r="P48" s="22"/>
      <c r="Q48" s="22"/>
      <c r="R48" s="22"/>
      <c r="S48" s="22"/>
      <c r="T48" s="22"/>
    </row>
    <row r="49" spans="1:20" ht="71.45" customHeight="1" x14ac:dyDescent="0.25">
      <c r="A49" s="23" t="s">
        <v>453</v>
      </c>
      <c r="B49" s="38" t="s">
        <v>625</v>
      </c>
      <c r="C49" s="126">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F_NS3300.VL.0024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464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378</v>
      </c>
      <c r="D19" s="295" t="s">
        <v>377</v>
      </c>
      <c r="E19" s="295" t="s">
        <v>108</v>
      </c>
      <c r="F19" s="295" t="s">
        <v>107</v>
      </c>
      <c r="G19" s="295" t="s">
        <v>373</v>
      </c>
      <c r="H19" s="295" t="s">
        <v>106</v>
      </c>
      <c r="I19" s="295" t="s">
        <v>105</v>
      </c>
      <c r="J19" s="295" t="s">
        <v>104</v>
      </c>
      <c r="K19" s="295" t="s">
        <v>103</v>
      </c>
      <c r="L19" s="295" t="s">
        <v>102</v>
      </c>
      <c r="M19" s="295" t="s">
        <v>101</v>
      </c>
      <c r="N19" s="295" t="s">
        <v>100</v>
      </c>
      <c r="O19" s="295" t="s">
        <v>99</v>
      </c>
      <c r="P19" s="295" t="s">
        <v>98</v>
      </c>
      <c r="Q19" s="295" t="s">
        <v>376</v>
      </c>
      <c r="R19" s="295"/>
      <c r="S19" s="298" t="s">
        <v>456</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374</v>
      </c>
      <c r="R20" s="41" t="s">
        <v>375</v>
      </c>
      <c r="S20" s="298"/>
      <c r="T20" s="27"/>
      <c r="U20" s="27"/>
      <c r="V20" s="27"/>
      <c r="W20" s="27"/>
      <c r="X20" s="27"/>
      <c r="Y20" s="27"/>
      <c r="Z20" s="26"/>
      <c r="AA20" s="26"/>
      <c r="AB20" s="26"/>
    </row>
    <row r="21" spans="1:28" s="3" customFormat="1" ht="18.75" x14ac:dyDescent="0.2">
      <c r="A21" s="40">
        <v>1</v>
      </c>
      <c r="B21" s="45">
        <v>2</v>
      </c>
      <c r="C21" s="40">
        <v>3</v>
      </c>
      <c r="D21" s="45">
        <v>4</v>
      </c>
      <c r="E21" s="40">
        <v>5</v>
      </c>
      <c r="F21" s="45">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98"/>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5" t="s">
        <v>371</v>
      </c>
      <c r="C29" s="45"/>
      <c r="D29" s="45"/>
      <c r="E29" s="90" t="s">
        <v>372</v>
      </c>
      <c r="F29" s="90" t="s">
        <v>372</v>
      </c>
      <c r="G29" s="90" t="s">
        <v>372</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F_NS3300.VL.0024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14"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90" t="s">
        <v>469</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230</v>
      </c>
      <c r="C21" s="305"/>
      <c r="D21" s="308" t="s">
        <v>131</v>
      </c>
      <c r="E21" s="304" t="s">
        <v>498</v>
      </c>
      <c r="F21" s="305"/>
      <c r="G21" s="304" t="s">
        <v>280</v>
      </c>
      <c r="H21" s="305"/>
      <c r="I21" s="304" t="s">
        <v>130</v>
      </c>
      <c r="J21" s="305"/>
      <c r="K21" s="308" t="s">
        <v>129</v>
      </c>
      <c r="L21" s="304" t="s">
        <v>128</v>
      </c>
      <c r="M21" s="305"/>
      <c r="N21" s="304" t="s">
        <v>494</v>
      </c>
      <c r="O21" s="305"/>
      <c r="P21" s="308" t="s">
        <v>127</v>
      </c>
      <c r="Q21" s="311" t="s">
        <v>126</v>
      </c>
      <c r="R21" s="312"/>
      <c r="S21" s="311" t="s">
        <v>125</v>
      </c>
      <c r="T21" s="313"/>
    </row>
    <row r="22" spans="1:113" ht="204.75" customHeight="1" x14ac:dyDescent="0.25">
      <c r="A22" s="302"/>
      <c r="B22" s="306"/>
      <c r="C22" s="307"/>
      <c r="D22" s="309"/>
      <c r="E22" s="306"/>
      <c r="F22" s="307"/>
      <c r="G22" s="306"/>
      <c r="H22" s="307"/>
      <c r="I22" s="306"/>
      <c r="J22" s="307"/>
      <c r="K22" s="310"/>
      <c r="L22" s="306"/>
      <c r="M22" s="307"/>
      <c r="N22" s="306"/>
      <c r="O22" s="307"/>
      <c r="P22" s="310"/>
      <c r="Q22" s="82" t="s">
        <v>124</v>
      </c>
      <c r="R22" s="82" t="s">
        <v>468</v>
      </c>
      <c r="S22" s="82" t="s">
        <v>123</v>
      </c>
      <c r="T22" s="82" t="s">
        <v>122</v>
      </c>
    </row>
    <row r="23" spans="1:113" ht="51.75" customHeight="1" x14ac:dyDescent="0.25">
      <c r="A23" s="303"/>
      <c r="B23" s="105" t="s">
        <v>120</v>
      </c>
      <c r="C23" s="105" t="s">
        <v>121</v>
      </c>
      <c r="D23" s="310"/>
      <c r="E23" s="105" t="s">
        <v>120</v>
      </c>
      <c r="F23" s="105" t="s">
        <v>121</v>
      </c>
      <c r="G23" s="105" t="s">
        <v>120</v>
      </c>
      <c r="H23" s="105" t="s">
        <v>121</v>
      </c>
      <c r="I23" s="105" t="s">
        <v>120</v>
      </c>
      <c r="J23" s="105" t="s">
        <v>121</v>
      </c>
      <c r="K23" s="105" t="s">
        <v>120</v>
      </c>
      <c r="L23" s="105" t="s">
        <v>120</v>
      </c>
      <c r="M23" s="105" t="s">
        <v>121</v>
      </c>
      <c r="N23" s="105" t="s">
        <v>120</v>
      </c>
      <c r="O23" s="105" t="s">
        <v>121</v>
      </c>
      <c r="P23" s="189"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2" customHeight="1" x14ac:dyDescent="0.25">
      <c r="A25" s="191">
        <v>1</v>
      </c>
      <c r="B25" s="191" t="s">
        <v>533</v>
      </c>
      <c r="C25" s="191" t="s">
        <v>604</v>
      </c>
      <c r="D25" s="191" t="s">
        <v>116</v>
      </c>
      <c r="E25" s="191" t="s">
        <v>533</v>
      </c>
      <c r="F25" s="191" t="s">
        <v>605</v>
      </c>
      <c r="G25" s="191" t="s">
        <v>533</v>
      </c>
      <c r="H25" s="191" t="s">
        <v>604</v>
      </c>
      <c r="I25" s="191" t="s">
        <v>533</v>
      </c>
      <c r="J25" s="191"/>
      <c r="K25" s="191" t="s">
        <v>533</v>
      </c>
      <c r="L25" s="191" t="s">
        <v>533</v>
      </c>
      <c r="M25" s="191">
        <v>10</v>
      </c>
      <c r="N25" s="191" t="s">
        <v>533</v>
      </c>
      <c r="O25" s="191">
        <v>0.32</v>
      </c>
      <c r="P25" s="191" t="s">
        <v>533</v>
      </c>
      <c r="Q25" s="191" t="s">
        <v>533</v>
      </c>
      <c r="R25" s="191" t="s">
        <v>533</v>
      </c>
      <c r="S25" s="191" t="s">
        <v>533</v>
      </c>
      <c r="T25" s="191" t="s">
        <v>533</v>
      </c>
    </row>
    <row r="26" spans="1:113" ht="56.25" customHeight="1" x14ac:dyDescent="0.25">
      <c r="A26" s="191">
        <v>2</v>
      </c>
      <c r="B26" s="191" t="s">
        <v>533</v>
      </c>
      <c r="C26" s="191" t="s">
        <v>606</v>
      </c>
      <c r="D26" s="191" t="s">
        <v>116</v>
      </c>
      <c r="E26" s="191" t="s">
        <v>533</v>
      </c>
      <c r="F26" s="191" t="s">
        <v>605</v>
      </c>
      <c r="G26" s="191" t="s">
        <v>533</v>
      </c>
      <c r="H26" s="191" t="s">
        <v>606</v>
      </c>
      <c r="I26" s="191" t="s">
        <v>533</v>
      </c>
      <c r="J26" s="191"/>
      <c r="K26" s="191" t="s">
        <v>533</v>
      </c>
      <c r="L26" s="191" t="s">
        <v>533</v>
      </c>
      <c r="M26" s="191">
        <v>11</v>
      </c>
      <c r="N26" s="191" t="s">
        <v>533</v>
      </c>
      <c r="O26" s="191">
        <v>0.5</v>
      </c>
      <c r="P26" s="191" t="s">
        <v>533</v>
      </c>
      <c r="Q26" s="191" t="s">
        <v>533</v>
      </c>
      <c r="R26" s="191" t="s">
        <v>533</v>
      </c>
      <c r="S26" s="191" t="s">
        <v>533</v>
      </c>
      <c r="T26" s="191" t="s">
        <v>533</v>
      </c>
    </row>
    <row r="27" spans="1:113" s="57" customFormat="1" ht="47.25" x14ac:dyDescent="0.25">
      <c r="A27" s="191">
        <v>3</v>
      </c>
      <c r="B27" s="191" t="s">
        <v>533</v>
      </c>
      <c r="C27" s="191" t="s">
        <v>607</v>
      </c>
      <c r="D27" s="191" t="s">
        <v>116</v>
      </c>
      <c r="E27" s="191" t="s">
        <v>533</v>
      </c>
      <c r="F27" s="191" t="s">
        <v>605</v>
      </c>
      <c r="G27" s="191" t="s">
        <v>533</v>
      </c>
      <c r="H27" s="191" t="s">
        <v>606</v>
      </c>
      <c r="I27" s="191" t="s">
        <v>533</v>
      </c>
      <c r="J27" s="192"/>
      <c r="K27" s="192" t="s">
        <v>533</v>
      </c>
      <c r="L27" s="192" t="s">
        <v>533</v>
      </c>
      <c r="M27" s="191">
        <v>10</v>
      </c>
      <c r="N27" s="191" t="s">
        <v>533</v>
      </c>
      <c r="O27" s="191">
        <v>0.5</v>
      </c>
      <c r="P27" s="192" t="s">
        <v>533</v>
      </c>
      <c r="Q27" s="192" t="s">
        <v>533</v>
      </c>
      <c r="R27" s="191" t="s">
        <v>608</v>
      </c>
      <c r="S27" s="192" t="s">
        <v>533</v>
      </c>
      <c r="T27" s="191" t="s">
        <v>533</v>
      </c>
    </row>
    <row r="28" spans="1:113" ht="3.2"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299" t="s">
        <v>502</v>
      </c>
      <c r="C31" s="299"/>
      <c r="D31" s="299"/>
      <c r="E31" s="299"/>
      <c r="F31" s="299"/>
      <c r="G31" s="299"/>
      <c r="H31" s="299"/>
      <c r="I31" s="299"/>
      <c r="J31" s="299"/>
      <c r="K31" s="299"/>
      <c r="L31" s="299"/>
      <c r="M31" s="299"/>
      <c r="N31" s="299"/>
      <c r="O31" s="299"/>
      <c r="P31" s="299"/>
      <c r="Q31" s="299"/>
      <c r="R31" s="299"/>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86"/>
      <c r="F8" s="186"/>
      <c r="G8" s="186"/>
      <c r="H8" s="186"/>
      <c r="I8" s="186"/>
      <c r="J8" s="186"/>
      <c r="K8" s="186"/>
      <c r="L8" s="186"/>
      <c r="M8" s="186"/>
      <c r="N8" s="186"/>
      <c r="O8" s="186"/>
      <c r="P8" s="186"/>
      <c r="Q8" s="186"/>
      <c r="R8" s="186"/>
      <c r="S8" s="101"/>
      <c r="T8" s="101"/>
      <c r="U8" s="101"/>
      <c r="V8" s="101"/>
      <c r="W8" s="101"/>
    </row>
    <row r="9" spans="1:27" s="12" customFormat="1" ht="18.75" customHeight="1" x14ac:dyDescent="0.25">
      <c r="A9" s="291" t="str">
        <f>'3.1. паспорт Техсостояние ПС'!A10:T10</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86"/>
      <c r="F11" s="186"/>
      <c r="G11" s="186"/>
      <c r="H11" s="186"/>
      <c r="I11" s="186"/>
      <c r="J11" s="186"/>
      <c r="K11" s="186"/>
      <c r="L11" s="186"/>
      <c r="M11" s="186"/>
      <c r="N11" s="186"/>
      <c r="O11" s="186"/>
      <c r="P11" s="186"/>
      <c r="Q11" s="186"/>
      <c r="R11" s="186"/>
      <c r="S11" s="101"/>
      <c r="T11" s="101"/>
      <c r="U11" s="101"/>
      <c r="V11" s="101"/>
      <c r="W11" s="101"/>
    </row>
    <row r="12" spans="1:27" s="12" customFormat="1" ht="18.75" customHeight="1" x14ac:dyDescent="0.25">
      <c r="A12" s="287" t="str">
        <f>'3.1. паспорт Техсостояние ПС'!A13:T13</f>
        <v>F_NS3300.VL.0024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41.25" customHeight="1" x14ac:dyDescent="0.25">
      <c r="A15" s="287"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row r="21" spans="1:27" ht="47.25" customHeight="1" x14ac:dyDescent="0.25">
      <c r="A21" s="319" t="s">
        <v>6</v>
      </c>
      <c r="B21" s="315" t="s">
        <v>478</v>
      </c>
      <c r="C21" s="316"/>
      <c r="D21" s="315" t="s">
        <v>480</v>
      </c>
      <c r="E21" s="316"/>
      <c r="F21" s="311" t="s">
        <v>103</v>
      </c>
      <c r="G21" s="313"/>
      <c r="H21" s="313"/>
      <c r="I21" s="312"/>
      <c r="J21" s="319" t="s">
        <v>481</v>
      </c>
      <c r="K21" s="315" t="s">
        <v>482</v>
      </c>
      <c r="L21" s="316"/>
      <c r="M21" s="315" t="s">
        <v>483</v>
      </c>
      <c r="N21" s="316"/>
      <c r="O21" s="315" t="s">
        <v>470</v>
      </c>
      <c r="P21" s="316"/>
      <c r="Q21" s="315" t="s">
        <v>136</v>
      </c>
      <c r="R21" s="316"/>
      <c r="S21" s="319" t="s">
        <v>135</v>
      </c>
      <c r="T21" s="319" t="s">
        <v>484</v>
      </c>
      <c r="U21" s="319" t="s">
        <v>479</v>
      </c>
      <c r="V21" s="315" t="s">
        <v>134</v>
      </c>
      <c r="W21" s="316"/>
      <c r="X21" s="311" t="s">
        <v>126</v>
      </c>
      <c r="Y21" s="313"/>
      <c r="Z21" s="311" t="s">
        <v>125</v>
      </c>
      <c r="AA21" s="313"/>
    </row>
    <row r="22" spans="1:27" ht="216" customHeight="1" x14ac:dyDescent="0.25">
      <c r="A22" s="322"/>
      <c r="B22" s="317"/>
      <c r="C22" s="318"/>
      <c r="D22" s="317"/>
      <c r="E22" s="318"/>
      <c r="F22" s="311" t="s">
        <v>133</v>
      </c>
      <c r="G22" s="312"/>
      <c r="H22" s="311" t="s">
        <v>132</v>
      </c>
      <c r="I22" s="312"/>
      <c r="J22" s="320"/>
      <c r="K22" s="317"/>
      <c r="L22" s="318"/>
      <c r="M22" s="317"/>
      <c r="N22" s="318"/>
      <c r="O22" s="317"/>
      <c r="P22" s="318"/>
      <c r="Q22" s="317"/>
      <c r="R22" s="318"/>
      <c r="S22" s="320"/>
      <c r="T22" s="320"/>
      <c r="U22" s="320"/>
      <c r="V22" s="317"/>
      <c r="W22" s="318"/>
      <c r="X22" s="82" t="s">
        <v>124</v>
      </c>
      <c r="Y22" s="82" t="s">
        <v>468</v>
      </c>
      <c r="Z22" s="82" t="s">
        <v>123</v>
      </c>
      <c r="AA22" s="82" t="s">
        <v>122</v>
      </c>
    </row>
    <row r="23" spans="1:27" ht="60" customHeight="1" x14ac:dyDescent="0.25">
      <c r="A23" s="320"/>
      <c r="B23" s="190" t="s">
        <v>120</v>
      </c>
      <c r="C23" s="190" t="s">
        <v>121</v>
      </c>
      <c r="D23" s="190" t="s">
        <v>120</v>
      </c>
      <c r="E23" s="190" t="s">
        <v>121</v>
      </c>
      <c r="F23" s="190" t="s">
        <v>120</v>
      </c>
      <c r="G23" s="190" t="s">
        <v>121</v>
      </c>
      <c r="H23" s="190" t="s">
        <v>120</v>
      </c>
      <c r="I23" s="190" t="s">
        <v>121</v>
      </c>
      <c r="J23" s="190" t="s">
        <v>120</v>
      </c>
      <c r="K23" s="190" t="s">
        <v>120</v>
      </c>
      <c r="L23" s="190" t="s">
        <v>121</v>
      </c>
      <c r="M23" s="190" t="s">
        <v>120</v>
      </c>
      <c r="N23" s="190" t="s">
        <v>121</v>
      </c>
      <c r="O23" s="190" t="s">
        <v>120</v>
      </c>
      <c r="P23" s="190" t="s">
        <v>121</v>
      </c>
      <c r="Q23" s="190" t="s">
        <v>120</v>
      </c>
      <c r="R23" s="190" t="s">
        <v>121</v>
      </c>
      <c r="S23" s="190" t="s">
        <v>120</v>
      </c>
      <c r="T23" s="190" t="s">
        <v>120</v>
      </c>
      <c r="U23" s="190" t="s">
        <v>120</v>
      </c>
      <c r="V23" s="190" t="s">
        <v>120</v>
      </c>
      <c r="W23" s="190" t="s">
        <v>121</v>
      </c>
      <c r="X23" s="190" t="s">
        <v>120</v>
      </c>
      <c r="Y23" s="190" t="s">
        <v>120</v>
      </c>
      <c r="Z23" s="82" t="s">
        <v>120</v>
      </c>
      <c r="AA23" s="82"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45" customHeight="1" x14ac:dyDescent="0.25">
      <c r="A25" s="82">
        <v>1</v>
      </c>
      <c r="B25" s="82" t="s">
        <v>533</v>
      </c>
      <c r="C25" s="82"/>
      <c r="D25" s="82" t="s">
        <v>533</v>
      </c>
      <c r="E25" s="82"/>
      <c r="F25" s="82" t="s">
        <v>533</v>
      </c>
      <c r="G25" s="82">
        <v>10</v>
      </c>
      <c r="H25" s="82" t="s">
        <v>533</v>
      </c>
      <c r="I25" s="82">
        <v>10</v>
      </c>
      <c r="J25" s="82" t="s">
        <v>533</v>
      </c>
      <c r="K25" s="82" t="s">
        <v>533</v>
      </c>
      <c r="L25" s="82">
        <v>1</v>
      </c>
      <c r="M25" s="82" t="s">
        <v>533</v>
      </c>
      <c r="N25" s="82" t="s">
        <v>609</v>
      </c>
      <c r="O25" s="82" t="s">
        <v>533</v>
      </c>
      <c r="P25" s="82" t="s">
        <v>610</v>
      </c>
      <c r="Q25" s="82" t="s">
        <v>533</v>
      </c>
      <c r="R25" s="82">
        <v>2.27</v>
      </c>
      <c r="S25" s="82" t="s">
        <v>533</v>
      </c>
      <c r="T25" s="82" t="s">
        <v>533</v>
      </c>
      <c r="U25" s="82" t="s">
        <v>533</v>
      </c>
      <c r="V25" s="82" t="s">
        <v>533</v>
      </c>
      <c r="W25" s="82"/>
      <c r="X25" s="82" t="s">
        <v>608</v>
      </c>
      <c r="Y25" s="82" t="s">
        <v>533</v>
      </c>
      <c r="Z25" s="82" t="s">
        <v>533</v>
      </c>
      <c r="AA25" s="82" t="s">
        <v>533</v>
      </c>
    </row>
    <row r="26" spans="1:27" s="57" customFormat="1" ht="87.75" customHeight="1" x14ac:dyDescent="0.25">
      <c r="A26" s="82">
        <v>2</v>
      </c>
      <c r="B26" s="82" t="s">
        <v>533</v>
      </c>
      <c r="C26" s="82"/>
      <c r="D26" s="82" t="s">
        <v>533</v>
      </c>
      <c r="E26" s="82"/>
      <c r="F26" s="82" t="s">
        <v>533</v>
      </c>
      <c r="G26" s="82">
        <v>0.4</v>
      </c>
      <c r="H26" s="82" t="s">
        <v>533</v>
      </c>
      <c r="I26" s="82">
        <v>0.4</v>
      </c>
      <c r="J26" s="115" t="s">
        <v>533</v>
      </c>
      <c r="K26" s="115" t="s">
        <v>533</v>
      </c>
      <c r="L26" s="115" t="s">
        <v>66</v>
      </c>
      <c r="M26" s="115" t="s">
        <v>533</v>
      </c>
      <c r="N26" s="114" t="s">
        <v>611</v>
      </c>
      <c r="O26" s="114" t="s">
        <v>533</v>
      </c>
      <c r="P26" s="114" t="s">
        <v>612</v>
      </c>
      <c r="Q26" s="114" t="s">
        <v>533</v>
      </c>
      <c r="R26" s="82">
        <v>36.729999999999997</v>
      </c>
      <c r="S26" s="115" t="s">
        <v>533</v>
      </c>
      <c r="T26" s="115" t="s">
        <v>533</v>
      </c>
      <c r="U26" s="115" t="s">
        <v>533</v>
      </c>
      <c r="V26" s="115" t="s">
        <v>533</v>
      </c>
      <c r="W26" s="114"/>
      <c r="X26" s="82" t="s">
        <v>608</v>
      </c>
      <c r="Y26" s="82" t="s">
        <v>533</v>
      </c>
      <c r="Z26" s="82" t="s">
        <v>533</v>
      </c>
      <c r="AA26" s="82" t="s">
        <v>533</v>
      </c>
    </row>
    <row r="27" spans="1:27" ht="3.2" customHeight="1" x14ac:dyDescent="0.25">
      <c r="X27" s="83"/>
      <c r="Y27" s="84"/>
      <c r="Z27" s="50"/>
      <c r="AA27" s="50"/>
    </row>
    <row r="28" spans="1:27" s="55" customFormat="1" ht="12.75" x14ac:dyDescent="0.2">
      <c r="A28" s="56"/>
      <c r="B28" s="56"/>
      <c r="C28" s="56"/>
      <c r="E28" s="56"/>
      <c r="X28" s="85"/>
      <c r="Y28" s="85"/>
      <c r="Z28" s="85"/>
      <c r="AA28" s="85"/>
    </row>
    <row r="29" spans="1:27" s="55" customFormat="1" ht="12.75" x14ac:dyDescent="0.2">
      <c r="A29" s="56"/>
      <c r="B29" s="56"/>
      <c r="C29"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F_NS3300.VL.0024</v>
      </c>
      <c r="B12" s="289"/>
      <c r="C12" s="289"/>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463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2" t="s">
        <v>534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
        <v>632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536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600</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
        <v>633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t="s">
        <v>622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t="s">
        <v>622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1"/>
      <c r="AB6" s="10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1"/>
      <c r="AB7" s="101"/>
    </row>
    <row r="8" spans="1:28" x14ac:dyDescent="0.25">
      <c r="A8" s="323" t="str">
        <f>'3.3 паспорт описание'!A9:C9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02"/>
      <c r="AB8" s="10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3"/>
      <c r="AB9" s="10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1"/>
      <c r="AB10" s="101"/>
    </row>
    <row r="11" spans="1:28" x14ac:dyDescent="0.25">
      <c r="A11" s="323" t="str">
        <f>'1. паспорт местоположение'!A12:C12</f>
        <v>F_NS3300.VL.0024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02"/>
      <c r="AB11" s="10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3"/>
      <c r="AB12" s="10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02"/>
      <c r="AB14" s="10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3"/>
      <c r="AB15" s="10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8"/>
      <c r="AB16" s="10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8"/>
      <c r="AB17" s="10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8"/>
      <c r="AB18" s="10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8"/>
      <c r="AB19" s="10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09"/>
      <c r="AB20" s="10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09"/>
      <c r="AB21" s="109"/>
    </row>
    <row r="22" spans="1:28" x14ac:dyDescent="0.25">
      <c r="A22" s="326" t="s">
        <v>495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0"/>
      <c r="AB22" s="110"/>
    </row>
    <row r="23" spans="1:28" ht="32.25" customHeight="1" x14ac:dyDescent="0.25">
      <c r="A23" s="328" t="s">
        <v>369</v>
      </c>
      <c r="B23" s="329"/>
      <c r="C23" s="329"/>
      <c r="D23" s="329"/>
      <c r="E23" s="329"/>
      <c r="F23" s="329"/>
      <c r="G23" s="329"/>
      <c r="H23" s="329"/>
      <c r="I23" s="329"/>
      <c r="J23" s="329"/>
      <c r="K23" s="329"/>
      <c r="L23" s="330"/>
      <c r="M23" s="327" t="s">
        <v>370</v>
      </c>
      <c r="N23" s="327"/>
      <c r="O23" s="327"/>
      <c r="P23" s="327"/>
      <c r="Q23" s="327"/>
      <c r="R23" s="327"/>
      <c r="S23" s="327"/>
      <c r="T23" s="327"/>
      <c r="U23" s="327"/>
      <c r="V23" s="327"/>
      <c r="W23" s="327"/>
      <c r="X23" s="327"/>
      <c r="Y23" s="327"/>
      <c r="Z23" s="327"/>
    </row>
    <row r="24" spans="1:28" ht="151.5" customHeight="1" x14ac:dyDescent="0.25">
      <c r="A24" s="79" t="s">
        <v>240</v>
      </c>
      <c r="B24" s="80" t="s">
        <v>269</v>
      </c>
      <c r="C24" s="79" t="s">
        <v>363</v>
      </c>
      <c r="D24" s="79" t="s">
        <v>241</v>
      </c>
      <c r="E24" s="79" t="s">
        <v>364</v>
      </c>
      <c r="F24" s="79" t="s">
        <v>366</v>
      </c>
      <c r="G24" s="79" t="s">
        <v>365</v>
      </c>
      <c r="H24" s="79" t="s">
        <v>242</v>
      </c>
      <c r="I24" s="79" t="s">
        <v>367</v>
      </c>
      <c r="J24" s="79" t="s">
        <v>274</v>
      </c>
      <c r="K24" s="80" t="s">
        <v>268</v>
      </c>
      <c r="L24" s="80" t="s">
        <v>243</v>
      </c>
      <c r="M24" s="81" t="s">
        <v>288</v>
      </c>
      <c r="N24" s="80" t="s">
        <v>504</v>
      </c>
      <c r="O24" s="79" t="s">
        <v>285</v>
      </c>
      <c r="P24" s="79" t="s">
        <v>286</v>
      </c>
      <c r="Q24" s="79" t="s">
        <v>284</v>
      </c>
      <c r="R24" s="79" t="s">
        <v>242</v>
      </c>
      <c r="S24" s="79" t="s">
        <v>283</v>
      </c>
      <c r="T24" s="79" t="s">
        <v>282</v>
      </c>
      <c r="U24" s="79" t="s">
        <v>362</v>
      </c>
      <c r="V24" s="79" t="s">
        <v>284</v>
      </c>
      <c r="W24" s="87" t="s">
        <v>267</v>
      </c>
      <c r="X24" s="87" t="s">
        <v>299</v>
      </c>
      <c r="Y24" s="87" t="s">
        <v>300</v>
      </c>
      <c r="Z24" s="89" t="s">
        <v>297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t="s">
        <v>347</v>
      </c>
      <c r="B26" s="78"/>
      <c r="C26" s="74" t="s">
        <v>349</v>
      </c>
      <c r="D26" s="74" t="s">
        <v>350</v>
      </c>
      <c r="E26" s="74" t="s">
        <v>351</v>
      </c>
      <c r="F26" s="74" t="s">
        <v>279</v>
      </c>
      <c r="G26" s="74" t="s">
        <v>352</v>
      </c>
      <c r="H26" s="74" t="s">
        <v>242</v>
      </c>
      <c r="I26" s="74" t="s">
        <v>353</v>
      </c>
      <c r="J26" s="74" t="s">
        <v>354</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348</v>
      </c>
      <c r="B32" s="78"/>
      <c r="C32" s="74" t="s">
        <v>355</v>
      </c>
      <c r="D32" s="74" t="s">
        <v>356</v>
      </c>
      <c r="E32" s="74" t="s">
        <v>357</v>
      </c>
      <c r="F32" s="74" t="s">
        <v>358</v>
      </c>
      <c r="G32" s="74" t="s">
        <v>359</v>
      </c>
      <c r="H32" s="74" t="s">
        <v>242</v>
      </c>
      <c r="I32" s="74" t="s">
        <v>360</v>
      </c>
      <c r="J32" s="74" t="s">
        <v>361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'3.4. Паспорт надежность'!A8:Z8</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F_NS3300.VL.0024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14"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472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55" zoomScaleNormal="55" zoomScalePageLayoutView="50"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47"/>
      <c r="B8" s="247"/>
      <c r="C8" s="247"/>
      <c r="D8" s="247"/>
      <c r="E8" s="247"/>
      <c r="F8" s="247"/>
      <c r="G8" s="247"/>
      <c r="H8" s="247"/>
      <c r="I8" s="247"/>
      <c r="J8" s="247"/>
      <c r="K8" s="247"/>
      <c r="L8" s="101"/>
      <c r="M8" s="101"/>
      <c r="N8" s="101"/>
      <c r="O8" s="101"/>
      <c r="P8" s="101"/>
      <c r="Q8" s="101"/>
      <c r="R8" s="101"/>
      <c r="S8" s="101"/>
      <c r="T8" s="101"/>
      <c r="U8" s="101"/>
      <c r="V8" s="101"/>
      <c r="W8" s="101"/>
      <c r="X8" s="101"/>
      <c r="Y8" s="101"/>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7"/>
      <c r="B11" s="247"/>
      <c r="C11" s="247"/>
      <c r="D11" s="247"/>
      <c r="E11" s="247"/>
      <c r="F11" s="247"/>
      <c r="G11" s="247"/>
      <c r="H11" s="247"/>
      <c r="I11" s="247"/>
      <c r="J11" s="247"/>
      <c r="K11" s="247"/>
      <c r="L11" s="101"/>
      <c r="M11" s="101"/>
      <c r="N11" s="101"/>
      <c r="O11" s="101"/>
      <c r="P11" s="101"/>
      <c r="Q11" s="101"/>
      <c r="R11" s="101"/>
      <c r="S11" s="101"/>
      <c r="T11" s="101"/>
      <c r="U11" s="101"/>
      <c r="V11" s="101"/>
      <c r="W11" s="101"/>
      <c r="X11" s="101"/>
      <c r="Y11" s="101"/>
    </row>
    <row r="12" spans="1:44" s="12" customFormat="1" ht="18.75" customHeight="1" x14ac:dyDescent="0.2">
      <c r="A12" s="323" t="str">
        <f>'1. паспорт местоположение'!A12:C12</f>
        <v>F_NS3300.VL.0024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12" x14ac:dyDescent="0.2">
      <c r="A15" s="32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290" t="s">
        <v>473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51"/>
      <c r="AP19" s="251"/>
      <c r="AQ19" s="251"/>
      <c r="AR19" s="37"/>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99" t="s">
        <v>343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253"/>
      <c r="AN24" s="253"/>
      <c r="AO24" s="254"/>
      <c r="AP24" s="254"/>
      <c r="AQ24" s="254"/>
      <c r="AR24" s="254"/>
      <c r="AS24" s="255"/>
    </row>
    <row r="25" spans="1:45" ht="12.75" customHeight="1" x14ac:dyDescent="0.25">
      <c r="A25" s="380" t="s">
        <v>638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6"/>
      <c r="AN25" s="400" t="s">
        <v>342</v>
      </c>
      <c r="AO25" s="400"/>
      <c r="AP25" s="400"/>
      <c r="AQ25" s="401"/>
      <c r="AR25" s="401"/>
      <c r="AS25" s="255"/>
    </row>
    <row r="26" spans="1:45" ht="17.25" customHeight="1" x14ac:dyDescent="0.25">
      <c r="A26" s="351" t="s">
        <v>341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56"/>
      <c r="AN26" s="389" t="s">
        <v>340</v>
      </c>
      <c r="AO26" s="390"/>
      <c r="AP26" s="391"/>
      <c r="AQ26" s="387"/>
      <c r="AR26" s="392"/>
      <c r="AS26" s="255"/>
    </row>
    <row r="27" spans="1:45" ht="17.25" customHeight="1" x14ac:dyDescent="0.25">
      <c r="A27" s="351" t="s">
        <v>339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56"/>
      <c r="AN27" s="389" t="s">
        <v>338</v>
      </c>
      <c r="AO27" s="390"/>
      <c r="AP27" s="391"/>
      <c r="AQ27" s="387"/>
      <c r="AR27" s="392"/>
      <c r="AS27" s="255"/>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56"/>
      <c r="AN28" s="396" t="s">
        <v>639</v>
      </c>
      <c r="AO28" s="397"/>
      <c r="AP28" s="398"/>
      <c r="AQ28" s="387"/>
      <c r="AR28" s="392"/>
      <c r="AS28" s="255"/>
    </row>
    <row r="29" spans="1:45" ht="17.25" customHeight="1" x14ac:dyDescent="0.25">
      <c r="A29" s="382" t="s">
        <v>336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56"/>
      <c r="AN29" s="385"/>
      <c r="AO29" s="386"/>
      <c r="AP29" s="386"/>
      <c r="AQ29" s="387"/>
      <c r="AR29" s="388"/>
      <c r="AS29" s="255"/>
    </row>
    <row r="30" spans="1:45" ht="17.25" customHeight="1" x14ac:dyDescent="0.25">
      <c r="A30" s="351" t="s">
        <v>640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56"/>
      <c r="AS30" s="255"/>
    </row>
    <row r="31" spans="1:45" ht="17.25" customHeight="1" x14ac:dyDescent="0.25">
      <c r="A31" s="351" t="s">
        <v>335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56"/>
      <c r="AN31" s="256"/>
      <c r="AO31" s="257"/>
      <c r="AP31" s="257"/>
      <c r="AQ31" s="257"/>
      <c r="AR31" s="257"/>
      <c r="AS31" s="255"/>
    </row>
    <row r="32" spans="1:45" ht="17.25" customHeight="1" x14ac:dyDescent="0.25">
      <c r="A32" s="351" t="s">
        <v>314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56"/>
      <c r="AN32" s="256"/>
      <c r="AO32" s="256"/>
      <c r="AP32" s="256"/>
      <c r="AQ32" s="256"/>
      <c r="AR32" s="256"/>
      <c r="AS32" s="255"/>
    </row>
    <row r="33" spans="1:45" ht="17.25" customHeight="1" x14ac:dyDescent="0.25">
      <c r="A33" s="351" t="s">
        <v>334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256"/>
      <c r="AN33" s="256"/>
      <c r="AO33" s="256"/>
      <c r="AP33" s="256"/>
      <c r="AQ33" s="256"/>
      <c r="AR33" s="256"/>
      <c r="AS33" s="255"/>
    </row>
    <row r="34" spans="1:45" ht="17.25" customHeight="1" x14ac:dyDescent="0.25">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56"/>
      <c r="AN34" s="256"/>
      <c r="AO34" s="256"/>
      <c r="AP34" s="256"/>
      <c r="AQ34" s="256"/>
      <c r="AR34" s="256"/>
      <c r="AS34" s="25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56"/>
      <c r="AN35" s="256"/>
      <c r="AO35" s="256"/>
      <c r="AP35" s="256"/>
      <c r="AQ35" s="256"/>
      <c r="AR35" s="256"/>
      <c r="AS35" s="255"/>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56"/>
      <c r="AN36" s="256"/>
      <c r="AO36" s="256"/>
      <c r="AP36" s="256"/>
      <c r="AQ36" s="256"/>
      <c r="AR36" s="256"/>
      <c r="AS36" s="255"/>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6"/>
      <c r="AN37" s="256"/>
      <c r="AO37" s="256"/>
      <c r="AP37" s="256"/>
      <c r="AQ37" s="256"/>
      <c r="AR37" s="256"/>
      <c r="AS37" s="255"/>
    </row>
    <row r="38" spans="1:45" ht="17.25" customHeight="1" x14ac:dyDescent="0.25">
      <c r="A38" s="351" t="s">
        <v>332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56"/>
      <c r="AN38" s="256"/>
      <c r="AO38" s="256"/>
      <c r="AP38" s="256"/>
      <c r="AQ38" s="256"/>
      <c r="AR38" s="256"/>
      <c r="AS38" s="255"/>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56"/>
      <c r="AN39" s="256"/>
      <c r="AO39" s="256"/>
      <c r="AP39" s="256"/>
      <c r="AQ39" s="256"/>
      <c r="AR39" s="256"/>
      <c r="AS39" s="255"/>
    </row>
    <row r="40" spans="1:45" ht="17.25" customHeight="1" x14ac:dyDescent="0.25">
      <c r="A40" s="380" t="s">
        <v>641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6"/>
      <c r="AN40" s="256"/>
      <c r="AO40" s="256"/>
      <c r="AP40" s="256"/>
      <c r="AQ40" s="256"/>
      <c r="AR40" s="256"/>
      <c r="AS40" s="255"/>
    </row>
    <row r="41" spans="1:45" ht="17.25" customHeight="1" x14ac:dyDescent="0.25">
      <c r="A41" s="351" t="s">
        <v>330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56"/>
      <c r="AN41" s="256"/>
      <c r="AO41" s="256"/>
      <c r="AP41" s="256"/>
      <c r="AQ41" s="256"/>
      <c r="AR41" s="256"/>
      <c r="AS41" s="255"/>
    </row>
    <row r="42" spans="1:45" ht="17.25" customHeight="1" x14ac:dyDescent="0.25">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56"/>
      <c r="AN42" s="256"/>
      <c r="AO42" s="256"/>
      <c r="AP42" s="256"/>
      <c r="AQ42" s="256"/>
      <c r="AR42" s="256"/>
      <c r="AS42" s="255"/>
    </row>
    <row r="43" spans="1:45" ht="17.25" customHeight="1" x14ac:dyDescent="0.25">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56"/>
      <c r="AN43" s="256"/>
      <c r="AO43" s="256"/>
      <c r="AP43" s="256"/>
      <c r="AQ43" s="256"/>
      <c r="AR43" s="256"/>
      <c r="AS43" s="255"/>
    </row>
    <row r="44" spans="1:45" ht="17.25" customHeight="1" x14ac:dyDescent="0.25">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56"/>
      <c r="AN44" s="256"/>
      <c r="AO44" s="256"/>
      <c r="AP44" s="256"/>
      <c r="AQ44" s="256"/>
      <c r="AR44" s="256"/>
      <c r="AS44" s="255"/>
    </row>
    <row r="45" spans="1:45" ht="17.25" customHeight="1" x14ac:dyDescent="0.25">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56"/>
      <c r="AN45" s="256"/>
      <c r="AO45" s="256"/>
      <c r="AP45" s="256"/>
      <c r="AQ45" s="256"/>
      <c r="AR45" s="256"/>
      <c r="AS45" s="255"/>
    </row>
    <row r="46" spans="1:45" ht="17.25" customHeight="1" thickBot="1" x14ac:dyDescent="0.3">
      <c r="A46" s="373" t="s">
        <v>642</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6"/>
      <c r="AN46" s="256"/>
      <c r="AO46" s="256"/>
      <c r="AP46" s="256"/>
      <c r="AQ46" s="256"/>
      <c r="AR46" s="256"/>
      <c r="AS46" s="255"/>
    </row>
    <row r="47" spans="1:45"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643</v>
      </c>
      <c r="AN47" s="363"/>
      <c r="AO47" s="258" t="s">
        <v>644</v>
      </c>
      <c r="AP47" s="258" t="s">
        <v>645</v>
      </c>
      <c r="AQ47" s="255"/>
    </row>
    <row r="48" spans="1:45" ht="12" customHeight="1" x14ac:dyDescent="0.25">
      <c r="A48" s="351" t="s">
        <v>324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59"/>
      <c r="AP48" s="259"/>
      <c r="AQ48" s="255"/>
    </row>
    <row r="49" spans="1:43" ht="12" customHeight="1" x14ac:dyDescent="0.25">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59"/>
      <c r="AP49" s="259"/>
      <c r="AQ49" s="255"/>
    </row>
    <row r="50" spans="1:43" ht="12" customHeight="1" thickBot="1" x14ac:dyDescent="0.3">
      <c r="A50" s="367" t="s">
        <v>646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643</v>
      </c>
      <c r="AN52" s="363"/>
      <c r="AO52" s="258" t="s">
        <v>644</v>
      </c>
      <c r="AP52" s="258" t="s">
        <v>645</v>
      </c>
      <c r="AQ52" s="255"/>
    </row>
    <row r="53" spans="1:43"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65"/>
      <c r="AP53" s="265"/>
      <c r="AQ53" s="255"/>
    </row>
    <row r="54" spans="1:43" ht="12" customHeight="1" x14ac:dyDescent="0.25">
      <c r="A54" s="351" t="s">
        <v>320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59"/>
      <c r="AP54" s="259"/>
      <c r="AQ54" s="255"/>
    </row>
    <row r="55" spans="1:43" ht="12" customHeight="1" x14ac:dyDescent="0.25">
      <c r="A55" s="351" t="s">
        <v>319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59"/>
      <c r="AP55" s="259"/>
      <c r="AQ55" s="255"/>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61" t="s">
        <v>647</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643</v>
      </c>
      <c r="AN58" s="363"/>
      <c r="AO58" s="258" t="s">
        <v>644</v>
      </c>
      <c r="AP58" s="258" t="s">
        <v>645</v>
      </c>
      <c r="AQ58" s="255"/>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8"/>
      <c r="AP59" s="268"/>
      <c r="AQ59" s="269"/>
    </row>
    <row r="60" spans="1:43" ht="12" customHeight="1" x14ac:dyDescent="0.25">
      <c r="A60" s="351" t="s">
        <v>316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59"/>
      <c r="AP60" s="259"/>
      <c r="AQ60" s="255"/>
    </row>
    <row r="61" spans="1:43" ht="12" customHeight="1" x14ac:dyDescent="0.25">
      <c r="A61" s="351" t="s">
        <v>315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59"/>
      <c r="AP61" s="259"/>
      <c r="AQ61" s="255"/>
    </row>
    <row r="62" spans="1:43" ht="12" customHeight="1" x14ac:dyDescent="0.25">
      <c r="A62" s="351" t="s">
        <v>314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59"/>
      <c r="AP62" s="259"/>
      <c r="AQ62" s="25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59"/>
      <c r="AP63" s="259"/>
      <c r="AQ63" s="25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59"/>
      <c r="AP64" s="259"/>
      <c r="AQ64" s="255"/>
    </row>
    <row r="65" spans="1:43" ht="12" customHeight="1" x14ac:dyDescent="0.25">
      <c r="A65" s="351" t="s">
        <v>313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59"/>
      <c r="AP65" s="259"/>
      <c r="AQ65" s="255"/>
    </row>
    <row r="66" spans="1:43" ht="27.75" customHeight="1" x14ac:dyDescent="0.25">
      <c r="A66" s="346" t="s">
        <v>648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70"/>
      <c r="AP66" s="270"/>
      <c r="AQ66" s="269"/>
    </row>
    <row r="67" spans="1:43"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59"/>
      <c r="AP67" s="259"/>
      <c r="AQ67" s="255"/>
    </row>
    <row r="68" spans="1:43" ht="25.5" customHeight="1" x14ac:dyDescent="0.25">
      <c r="A68" s="346" t="s">
        <v>649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70"/>
      <c r="AP68" s="270"/>
      <c r="AQ68" s="269"/>
    </row>
    <row r="69" spans="1:43"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59"/>
      <c r="AP69" s="259"/>
      <c r="AQ69" s="255"/>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70"/>
      <c r="AP70" s="270"/>
      <c r="AQ70" s="269"/>
    </row>
    <row r="71" spans="1:43"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59"/>
      <c r="AP71" s="259"/>
      <c r="AQ71" s="255"/>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643</v>
      </c>
      <c r="AN74" s="363"/>
      <c r="AO74" s="258" t="s">
        <v>644</v>
      </c>
      <c r="AP74" s="258" t="s">
        <v>645</v>
      </c>
      <c r="AQ74" s="255"/>
    </row>
    <row r="75" spans="1:43" ht="25.5" customHeight="1" x14ac:dyDescent="0.25">
      <c r="A75" s="346" t="s">
        <v>649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72"/>
      <c r="AP75" s="272"/>
      <c r="AQ75" s="269"/>
    </row>
    <row r="76" spans="1:43"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73"/>
      <c r="AP76" s="273"/>
      <c r="AQ76" s="255"/>
    </row>
    <row r="77" spans="1:43"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73"/>
      <c r="AP77" s="273"/>
      <c r="AQ77" s="255"/>
    </row>
    <row r="78" spans="1:43"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73"/>
      <c r="AP78" s="273"/>
      <c r="AQ78" s="255"/>
    </row>
    <row r="79" spans="1:43"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73"/>
      <c r="AP79" s="273"/>
      <c r="AQ79" s="255"/>
    </row>
    <row r="80" spans="1:43"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73"/>
      <c r="AP80" s="273"/>
      <c r="AQ80" s="255"/>
    </row>
    <row r="81" spans="1:45"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73"/>
      <c r="AP81" s="273"/>
      <c r="AQ81" s="255"/>
    </row>
    <row r="82" spans="1:45"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73"/>
      <c r="AP82" s="273"/>
      <c r="AQ82" s="255"/>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72"/>
      <c r="AP83" s="272"/>
      <c r="AQ83" s="269"/>
    </row>
    <row r="84" spans="1:45" ht="12" customHeight="1" x14ac:dyDescent="0.25">
      <c r="A84" s="355" t="s">
        <v>650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72"/>
      <c r="AP84" s="272"/>
      <c r="AQ84" s="269"/>
    </row>
    <row r="85" spans="1:45" ht="12" customHeight="1" x14ac:dyDescent="0.25">
      <c r="A85" s="351" t="s">
        <v>301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73"/>
      <c r="AP85" s="273"/>
      <c r="AQ85" s="253"/>
    </row>
    <row r="86" spans="1:45" ht="27.75" customHeight="1" x14ac:dyDescent="0.25">
      <c r="A86" s="346" t="s">
        <v>651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72"/>
      <c r="AP86" s="272"/>
      <c r="AQ86" s="269"/>
    </row>
    <row r="87" spans="1:45" x14ac:dyDescent="0.25">
      <c r="A87" s="346" t="s">
        <v>652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72"/>
      <c r="AP87" s="272"/>
      <c r="AQ87" s="269"/>
    </row>
    <row r="88" spans="1:45" ht="14.25" customHeight="1" x14ac:dyDescent="0.25">
      <c r="A88" s="335" t="s">
        <v>653</v>
      </c>
      <c r="B88" s="336"/>
      <c r="C88" s="336"/>
      <c r="D88" s="33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38"/>
      <c r="AL88" s="339"/>
      <c r="AM88" s="340"/>
      <c r="AN88" s="341"/>
      <c r="AO88" s="272"/>
      <c r="AP88" s="272"/>
      <c r="AQ88" s="269"/>
    </row>
    <row r="89" spans="1:45" x14ac:dyDescent="0.25">
      <c r="A89" s="335" t="s">
        <v>654</v>
      </c>
      <c r="B89" s="336"/>
      <c r="C89" s="336"/>
      <c r="D89" s="33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38"/>
      <c r="AL89" s="339"/>
      <c r="AM89" s="340"/>
      <c r="AN89" s="341"/>
      <c r="AO89" s="272"/>
      <c r="AP89" s="272"/>
      <c r="AQ89" s="253"/>
    </row>
    <row r="90" spans="1:45" ht="12" customHeight="1" thickBot="1" x14ac:dyDescent="0.3">
      <c r="A90" s="275" t="s">
        <v>655</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2"/>
      <c r="AL90" s="343"/>
      <c r="AM90" s="344"/>
      <c r="AN90" s="345"/>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656</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657</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658</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659</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660</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37" sqref="G37:H37"/>
    </sheetView>
  </sheetViews>
  <sheetFormatPr defaultRowHeight="15.75" x14ac:dyDescent="0.25"/>
  <cols>
    <col min="1" max="1" width="9.140625" style="59"/>
    <col min="2" max="2" width="37.7109375" style="59" customWidth="1"/>
    <col min="3" max="3" width="14" style="59" customWidth="1"/>
    <col min="4" max="4" width="15.5703125" style="59" customWidth="1"/>
    <col min="5" max="6" width="0"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8" t="s">
        <v>9</v>
      </c>
      <c r="B10" s="288"/>
      <c r="C10" s="288"/>
      <c r="D10" s="288"/>
      <c r="E10" s="288"/>
      <c r="F10" s="288"/>
      <c r="G10" s="288"/>
      <c r="H10" s="288"/>
      <c r="I10" s="288"/>
      <c r="J10" s="288"/>
      <c r="K10" s="288"/>
      <c r="L10" s="288"/>
    </row>
    <row r="11" spans="1:44" ht="18.75" x14ac:dyDescent="0.25">
      <c r="A11" s="286"/>
      <c r="B11" s="286"/>
      <c r="C11" s="286"/>
      <c r="D11" s="286"/>
      <c r="E11" s="286"/>
      <c r="F11" s="286"/>
      <c r="G11" s="286"/>
      <c r="H11" s="286"/>
      <c r="I11" s="286"/>
      <c r="J11" s="286"/>
      <c r="K11" s="286"/>
      <c r="L11" s="286"/>
    </row>
    <row r="12" spans="1:44" x14ac:dyDescent="0.25">
      <c r="A12" s="323" t="str">
        <f>'1. паспорт местоположение'!A12:C12</f>
        <v>F_NS3300.VL.0024</v>
      </c>
      <c r="B12" s="323"/>
      <c r="C12" s="323"/>
      <c r="D12" s="323"/>
      <c r="E12" s="323"/>
      <c r="F12" s="323"/>
      <c r="G12" s="323"/>
      <c r="H12" s="323"/>
      <c r="I12" s="323"/>
      <c r="J12" s="323"/>
      <c r="K12" s="323"/>
      <c r="L12" s="323"/>
    </row>
    <row r="13" spans="1:44" x14ac:dyDescent="0.25">
      <c r="A13" s="288" t="s">
        <v>8</v>
      </c>
      <c r="B13" s="288"/>
      <c r="C13" s="288"/>
      <c r="D13" s="288"/>
      <c r="E13" s="288"/>
      <c r="F13" s="288"/>
      <c r="G13" s="288"/>
      <c r="H13" s="288"/>
      <c r="I13" s="288"/>
      <c r="J13" s="288"/>
      <c r="K13" s="288"/>
      <c r="L13" s="288"/>
    </row>
    <row r="14" spans="1:44" ht="18.75" x14ac:dyDescent="0.25">
      <c r="A14" s="294"/>
      <c r="B14" s="294"/>
      <c r="C14" s="294"/>
      <c r="D14" s="294"/>
      <c r="E14" s="294"/>
      <c r="F14" s="294"/>
      <c r="G14" s="294"/>
      <c r="H14" s="294"/>
      <c r="I14" s="294"/>
      <c r="J14" s="294"/>
      <c r="K14" s="294"/>
      <c r="L14" s="294"/>
    </row>
    <row r="15" spans="1:44" x14ac:dyDescent="0.25">
      <c r="A15" s="32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23"/>
      <c r="C15" s="323"/>
      <c r="D15" s="323"/>
      <c r="E15" s="323"/>
      <c r="F15" s="323"/>
      <c r="G15" s="323"/>
      <c r="H15" s="323"/>
      <c r="I15" s="323"/>
      <c r="J15" s="323"/>
      <c r="K15" s="323"/>
      <c r="L15" s="323"/>
    </row>
    <row r="16" spans="1:44" x14ac:dyDescent="0.25">
      <c r="A16" s="288" t="s">
        <v>7</v>
      </c>
      <c r="B16" s="288"/>
      <c r="C16" s="288"/>
      <c r="D16" s="288"/>
      <c r="E16" s="288"/>
      <c r="F16" s="288"/>
      <c r="G16" s="288"/>
      <c r="H16" s="288"/>
      <c r="I16" s="288"/>
      <c r="J16" s="288"/>
      <c r="K16" s="288"/>
      <c r="L16" s="288"/>
    </row>
    <row r="17" spans="1:12" ht="15.75" customHeight="1" x14ac:dyDescent="0.25">
      <c r="L17" s="193"/>
    </row>
    <row r="18" spans="1:12" x14ac:dyDescent="0.25">
      <c r="K18" s="70"/>
    </row>
    <row r="19" spans="1:12" ht="15.75" customHeight="1" x14ac:dyDescent="0.25">
      <c r="A19" s="406" t="s">
        <v>474</v>
      </c>
      <c r="B19" s="406"/>
      <c r="C19" s="406"/>
      <c r="D19" s="406"/>
      <c r="E19" s="406"/>
      <c r="F19" s="406"/>
      <c r="G19" s="406"/>
      <c r="H19" s="406"/>
      <c r="I19" s="406"/>
      <c r="J19" s="406"/>
      <c r="K19" s="406"/>
      <c r="L19" s="406"/>
    </row>
    <row r="20" spans="1:12" x14ac:dyDescent="0.25">
      <c r="A20" s="60"/>
      <c r="B20" s="60"/>
      <c r="C20" s="69"/>
      <c r="D20" s="69"/>
      <c r="E20" s="69"/>
      <c r="F20" s="69"/>
      <c r="G20" s="69"/>
      <c r="H20" s="69"/>
      <c r="I20" s="69"/>
      <c r="J20" s="69"/>
      <c r="K20" s="69"/>
      <c r="L20" s="69"/>
    </row>
    <row r="21" spans="1:12" ht="28.5" customHeight="1" x14ac:dyDescent="0.25">
      <c r="A21" s="407" t="s">
        <v>229</v>
      </c>
      <c r="B21" s="407" t="s">
        <v>228</v>
      </c>
      <c r="C21" s="402" t="s">
        <v>406</v>
      </c>
      <c r="D21" s="402"/>
      <c r="E21" s="402"/>
      <c r="F21" s="402"/>
      <c r="G21" s="402"/>
      <c r="H21" s="402"/>
      <c r="I21" s="408" t="s">
        <v>227</v>
      </c>
      <c r="J21" s="410" t="s">
        <v>408</v>
      </c>
      <c r="K21" s="407" t="s">
        <v>226</v>
      </c>
      <c r="L21" s="409" t="s">
        <v>407</v>
      </c>
    </row>
    <row r="22" spans="1:12" ht="58.7" customHeight="1" x14ac:dyDescent="0.25">
      <c r="A22" s="407"/>
      <c r="B22" s="407"/>
      <c r="C22" s="403" t="s">
        <v>3</v>
      </c>
      <c r="D22" s="403"/>
      <c r="E22" s="94"/>
      <c r="F22" s="95"/>
      <c r="G22" s="404" t="s">
        <v>2</v>
      </c>
      <c r="H22" s="405"/>
      <c r="I22" s="408"/>
      <c r="J22" s="411"/>
      <c r="K22" s="407"/>
      <c r="L22" s="409"/>
    </row>
    <row r="23" spans="1:12" ht="47.25" x14ac:dyDescent="0.25">
      <c r="A23" s="407"/>
      <c r="B23" s="407"/>
      <c r="C23" s="68" t="s">
        <v>225</v>
      </c>
      <c r="D23" s="68" t="s">
        <v>224</v>
      </c>
      <c r="E23" s="68" t="s">
        <v>225</v>
      </c>
      <c r="F23" s="68" t="s">
        <v>224</v>
      </c>
      <c r="G23" s="68" t="s">
        <v>225</v>
      </c>
      <c r="H23" s="68" t="s">
        <v>224</v>
      </c>
      <c r="I23" s="408"/>
      <c r="J23" s="412"/>
      <c r="K23" s="407"/>
      <c r="L23" s="409"/>
    </row>
    <row r="24" spans="1:12" x14ac:dyDescent="0.25">
      <c r="A24" s="133">
        <v>1</v>
      </c>
      <c r="B24" s="133">
        <v>2</v>
      </c>
      <c r="C24" s="68">
        <v>3</v>
      </c>
      <c r="D24" s="68">
        <v>4</v>
      </c>
      <c r="E24" s="68">
        <v>5</v>
      </c>
      <c r="F24" s="68">
        <v>6</v>
      </c>
      <c r="G24" s="68">
        <v>7</v>
      </c>
      <c r="H24" s="68">
        <v>8</v>
      </c>
      <c r="I24" s="68">
        <v>9</v>
      </c>
      <c r="J24" s="68">
        <v>10</v>
      </c>
      <c r="K24" s="68">
        <v>11</v>
      </c>
      <c r="L24" s="68">
        <v>12</v>
      </c>
    </row>
    <row r="25" spans="1:12" ht="31.5" x14ac:dyDescent="0.25">
      <c r="A25" s="65">
        <v>1</v>
      </c>
      <c r="B25" s="66" t="s">
        <v>223</v>
      </c>
      <c r="C25" s="116"/>
      <c r="D25" s="116"/>
      <c r="E25" s="116"/>
      <c r="F25" s="116"/>
      <c r="G25" s="116"/>
      <c r="H25" s="116"/>
      <c r="I25" s="116"/>
      <c r="J25" s="116"/>
      <c r="K25" s="63"/>
      <c r="L25" s="78"/>
    </row>
    <row r="26" spans="1:12" ht="21.75" customHeight="1" x14ac:dyDescent="0.25">
      <c r="A26" s="65" t="s">
        <v>222</v>
      </c>
      <c r="B26" s="67" t="s">
        <v>413</v>
      </c>
      <c r="C26" s="134"/>
      <c r="D26" s="135"/>
      <c r="E26" s="135"/>
      <c r="F26" s="135"/>
      <c r="G26" s="134"/>
      <c r="H26" s="135"/>
      <c r="I26" s="116"/>
      <c r="J26" s="116"/>
      <c r="K26" s="63"/>
      <c r="L26" s="63"/>
    </row>
    <row r="27" spans="1:12" s="61" customFormat="1" ht="39.200000000000003" customHeight="1" x14ac:dyDescent="0.25">
      <c r="A27" s="65" t="s">
        <v>221</v>
      </c>
      <c r="B27" s="67" t="s">
        <v>415</v>
      </c>
      <c r="C27" s="134"/>
      <c r="D27" s="135"/>
      <c r="E27" s="135"/>
      <c r="F27" s="135"/>
      <c r="G27" s="134"/>
      <c r="H27" s="135"/>
      <c r="I27" s="116"/>
      <c r="J27" s="116"/>
      <c r="K27" s="63"/>
      <c r="L27" s="63"/>
    </row>
    <row r="28" spans="1:12" s="61" customFormat="1" ht="70.5" customHeight="1" x14ac:dyDescent="0.25">
      <c r="A28" s="65" t="s">
        <v>414</v>
      </c>
      <c r="B28" s="67" t="s">
        <v>419</v>
      </c>
      <c r="C28" s="134"/>
      <c r="D28" s="137"/>
      <c r="E28" s="135"/>
      <c r="F28" s="135"/>
      <c r="G28" s="134"/>
      <c r="H28" s="137"/>
      <c r="I28" s="120"/>
      <c r="J28" s="116"/>
      <c r="K28" s="63"/>
      <c r="L28" s="63"/>
    </row>
    <row r="29" spans="1:12" s="61" customFormat="1" ht="54" customHeight="1" x14ac:dyDescent="0.25">
      <c r="A29" s="65" t="s">
        <v>220</v>
      </c>
      <c r="B29" s="67" t="s">
        <v>418</v>
      </c>
      <c r="C29" s="134"/>
      <c r="D29" s="137"/>
      <c r="E29" s="135"/>
      <c r="F29" s="135"/>
      <c r="G29" s="134"/>
      <c r="H29" s="137"/>
      <c r="I29" s="120"/>
      <c r="J29" s="116"/>
      <c r="K29" s="63"/>
      <c r="L29" s="63"/>
    </row>
    <row r="30" spans="1:12" s="61" customFormat="1" ht="42" customHeight="1" x14ac:dyDescent="0.25">
      <c r="A30" s="65" t="s">
        <v>219</v>
      </c>
      <c r="B30" s="67" t="s">
        <v>420</v>
      </c>
      <c r="C30" s="136">
        <v>44206</v>
      </c>
      <c r="D30" s="142">
        <v>44925</v>
      </c>
      <c r="E30" s="135"/>
      <c r="F30" s="135"/>
      <c r="G30" s="136" t="s">
        <v>622</v>
      </c>
      <c r="H30" s="142" t="s">
        <v>622</v>
      </c>
      <c r="I30" s="120"/>
      <c r="J30" s="120"/>
      <c r="K30" s="239"/>
      <c r="L30" s="239"/>
    </row>
    <row r="31" spans="1:12" s="61" customFormat="1" ht="37.5" customHeight="1" x14ac:dyDescent="0.25">
      <c r="A31" s="65" t="s">
        <v>218</v>
      </c>
      <c r="B31" s="64" t="s">
        <v>416</v>
      </c>
      <c r="C31" s="136">
        <v>43609</v>
      </c>
      <c r="D31" s="136">
        <v>43623</v>
      </c>
      <c r="E31" s="138"/>
      <c r="F31" s="138"/>
      <c r="G31" s="136" t="s">
        <v>622</v>
      </c>
      <c r="H31" s="142" t="s">
        <v>622</v>
      </c>
      <c r="I31" s="120"/>
      <c r="J31" s="120"/>
      <c r="K31" s="240"/>
      <c r="L31" s="240"/>
    </row>
    <row r="32" spans="1:12" s="61" customFormat="1" ht="31.5" x14ac:dyDescent="0.25">
      <c r="A32" s="65" t="s">
        <v>216</v>
      </c>
      <c r="B32" s="64" t="s">
        <v>421</v>
      </c>
      <c r="C32" s="145">
        <v>44696</v>
      </c>
      <c r="D32" s="145">
        <v>44757</v>
      </c>
      <c r="E32" s="135"/>
      <c r="F32" s="135"/>
      <c r="G32" s="136" t="s">
        <v>622</v>
      </c>
      <c r="H32" s="142" t="s">
        <v>622</v>
      </c>
      <c r="I32" s="120"/>
      <c r="J32" s="120"/>
      <c r="K32" s="240"/>
      <c r="L32" s="240"/>
    </row>
    <row r="33" spans="1:12" s="61" customFormat="1" ht="37.5" customHeight="1" x14ac:dyDescent="0.25">
      <c r="A33" s="65" t="s">
        <v>432</v>
      </c>
      <c r="B33" s="64" t="s">
        <v>368</v>
      </c>
      <c r="C33" s="146"/>
      <c r="D33" s="146"/>
      <c r="E33" s="135"/>
      <c r="F33" s="135"/>
      <c r="G33" s="146"/>
      <c r="H33" s="146"/>
      <c r="I33" s="116"/>
      <c r="J33" s="116"/>
      <c r="K33" s="240"/>
      <c r="L33" s="240"/>
    </row>
    <row r="34" spans="1:12" s="61" customFormat="1" ht="47.25" customHeight="1" x14ac:dyDescent="0.25">
      <c r="A34" s="65" t="s">
        <v>433</v>
      </c>
      <c r="B34" s="64" t="s">
        <v>425</v>
      </c>
      <c r="C34" s="134"/>
      <c r="D34" s="146"/>
      <c r="E34" s="139"/>
      <c r="F34" s="139"/>
      <c r="G34" s="134"/>
      <c r="H34" s="146"/>
      <c r="I34" s="116"/>
      <c r="J34" s="117"/>
      <c r="K34" s="240"/>
      <c r="L34" s="240"/>
    </row>
    <row r="35" spans="1:12" s="61" customFormat="1" ht="49.7" customHeight="1" x14ac:dyDescent="0.25">
      <c r="A35" s="65" t="s">
        <v>434</v>
      </c>
      <c r="B35" s="64" t="s">
        <v>217</v>
      </c>
      <c r="C35" s="136">
        <f>D32</f>
        <v>44757</v>
      </c>
      <c r="D35" s="136">
        <v>44772</v>
      </c>
      <c r="E35" s="139"/>
      <c r="F35" s="139"/>
      <c r="G35" s="136" t="s">
        <v>622</v>
      </c>
      <c r="H35" s="142" t="s">
        <v>622</v>
      </c>
      <c r="I35" s="120"/>
      <c r="J35" s="120"/>
      <c r="K35" s="240"/>
      <c r="L35" s="240"/>
    </row>
    <row r="36" spans="1:12" ht="37.5" customHeight="1" x14ac:dyDescent="0.25">
      <c r="A36" s="65" t="s">
        <v>435</v>
      </c>
      <c r="B36" s="64" t="s">
        <v>417</v>
      </c>
      <c r="C36" s="134"/>
      <c r="D36" s="146"/>
      <c r="E36" s="140"/>
      <c r="F36" s="141"/>
      <c r="G36" s="134"/>
      <c r="H36" s="146"/>
      <c r="I36" s="183"/>
      <c r="J36" s="118"/>
      <c r="K36" s="240"/>
      <c r="L36" s="240"/>
    </row>
    <row r="37" spans="1:12" ht="30.75" customHeight="1" x14ac:dyDescent="0.25">
      <c r="A37" s="65" t="s">
        <v>436</v>
      </c>
      <c r="B37" s="64" t="s">
        <v>215</v>
      </c>
      <c r="C37" s="145">
        <f>D32</f>
        <v>44757</v>
      </c>
      <c r="D37" s="145">
        <v>44772</v>
      </c>
      <c r="E37" s="140"/>
      <c r="F37" s="141"/>
      <c r="G37" s="136" t="s">
        <v>622</v>
      </c>
      <c r="H37" s="142" t="s">
        <v>622</v>
      </c>
      <c r="I37" s="120"/>
      <c r="J37" s="120"/>
      <c r="K37" s="240"/>
      <c r="L37" s="240"/>
    </row>
    <row r="38" spans="1:12" x14ac:dyDescent="0.25">
      <c r="A38" s="65" t="s">
        <v>602</v>
      </c>
      <c r="B38" s="66" t="s">
        <v>214</v>
      </c>
      <c r="C38" s="143"/>
      <c r="D38" s="143"/>
      <c r="E38" s="144"/>
      <c r="F38" s="144"/>
      <c r="G38" s="143"/>
      <c r="H38" s="143"/>
      <c r="I38" s="184"/>
      <c r="J38" s="119"/>
      <c r="K38" s="184"/>
      <c r="L38" s="184"/>
    </row>
    <row r="39" spans="1:12" ht="63" x14ac:dyDescent="0.25">
      <c r="A39" s="65">
        <v>2</v>
      </c>
      <c r="B39" s="64" t="s">
        <v>422</v>
      </c>
      <c r="C39" s="142">
        <v>44743</v>
      </c>
      <c r="D39" s="142">
        <v>44864</v>
      </c>
      <c r="E39" s="144"/>
      <c r="F39" s="144"/>
      <c r="G39" s="142" t="s">
        <v>622</v>
      </c>
      <c r="H39" s="142" t="s">
        <v>622</v>
      </c>
      <c r="I39" s="120"/>
      <c r="J39" s="120"/>
      <c r="K39" s="184"/>
      <c r="L39" s="184"/>
    </row>
    <row r="40" spans="1:12" ht="33.75" customHeight="1" x14ac:dyDescent="0.25">
      <c r="A40" s="65" t="s">
        <v>213</v>
      </c>
      <c r="B40" s="64" t="s">
        <v>424</v>
      </c>
      <c r="C40" s="137">
        <f>D39</f>
        <v>44864</v>
      </c>
      <c r="D40" s="137">
        <f>C40+45</f>
        <v>44909</v>
      </c>
      <c r="E40" s="144"/>
      <c r="F40" s="144"/>
      <c r="G40" s="142" t="s">
        <v>622</v>
      </c>
      <c r="H40" s="142" t="s">
        <v>622</v>
      </c>
      <c r="I40" s="120"/>
      <c r="J40" s="120"/>
      <c r="K40" s="184"/>
      <c r="L40" s="184"/>
    </row>
    <row r="41" spans="1:12" ht="63" customHeight="1" x14ac:dyDescent="0.25">
      <c r="A41" s="65" t="s">
        <v>212</v>
      </c>
      <c r="B41" s="66" t="s">
        <v>503</v>
      </c>
      <c r="C41" s="143"/>
      <c r="D41" s="143"/>
      <c r="E41" s="144"/>
      <c r="F41" s="144"/>
      <c r="G41" s="143"/>
      <c r="H41" s="143"/>
      <c r="I41" s="184"/>
      <c r="J41" s="119"/>
      <c r="K41" s="184"/>
      <c r="L41" s="184"/>
    </row>
    <row r="42" spans="1:12" ht="58.7" customHeight="1" x14ac:dyDescent="0.25">
      <c r="A42" s="65">
        <v>3</v>
      </c>
      <c r="B42" s="64" t="s">
        <v>423</v>
      </c>
      <c r="C42" s="142">
        <f>D39</f>
        <v>44864</v>
      </c>
      <c r="D42" s="142">
        <f>C42+30</f>
        <v>44894</v>
      </c>
      <c r="E42" s="144"/>
      <c r="F42" s="144"/>
      <c r="G42" s="142" t="s">
        <v>622</v>
      </c>
      <c r="H42" s="142" t="s">
        <v>622</v>
      </c>
      <c r="I42" s="120"/>
      <c r="J42" s="120"/>
      <c r="K42" s="184"/>
      <c r="L42" s="184"/>
    </row>
    <row r="43" spans="1:12" ht="34.5" customHeight="1" x14ac:dyDescent="0.25">
      <c r="A43" s="65" t="s">
        <v>211</v>
      </c>
      <c r="B43" s="64" t="s">
        <v>209</v>
      </c>
      <c r="C43" s="142">
        <f>D39</f>
        <v>44864</v>
      </c>
      <c r="D43" s="142">
        <f>C43+90</f>
        <v>44954</v>
      </c>
      <c r="E43" s="144"/>
      <c r="F43" s="144"/>
      <c r="G43" s="142" t="s">
        <v>622</v>
      </c>
      <c r="H43" s="142" t="s">
        <v>622</v>
      </c>
      <c r="I43" s="120"/>
      <c r="J43" s="120"/>
      <c r="K43" s="184"/>
      <c r="L43" s="184"/>
    </row>
    <row r="44" spans="1:12" ht="24.75" customHeight="1" x14ac:dyDescent="0.25">
      <c r="A44" s="65" t="s">
        <v>210</v>
      </c>
      <c r="B44" s="64" t="s">
        <v>207</v>
      </c>
      <c r="C44" s="142">
        <f>D43</f>
        <v>44954</v>
      </c>
      <c r="D44" s="142">
        <f>C44+210</f>
        <v>45164</v>
      </c>
      <c r="E44" s="144"/>
      <c r="F44" s="144"/>
      <c r="G44" s="142" t="s">
        <v>622</v>
      </c>
      <c r="H44" s="142" t="s">
        <v>622</v>
      </c>
      <c r="I44" s="184"/>
      <c r="J44" s="119"/>
      <c r="K44" s="184"/>
      <c r="L44" s="184"/>
    </row>
    <row r="45" spans="1:12" ht="90.75" customHeight="1" x14ac:dyDescent="0.25">
      <c r="A45" s="65" t="s">
        <v>208</v>
      </c>
      <c r="B45" s="64" t="s">
        <v>428</v>
      </c>
      <c r="C45" s="194"/>
      <c r="D45" s="194"/>
      <c r="E45" s="134"/>
      <c r="F45" s="134"/>
      <c r="G45" s="142" t="s">
        <v>622</v>
      </c>
      <c r="H45" s="142" t="s">
        <v>622</v>
      </c>
      <c r="I45" s="184"/>
      <c r="J45" s="119"/>
      <c r="K45" s="63"/>
      <c r="L45" s="63"/>
    </row>
    <row r="46" spans="1:12" ht="167.25" customHeight="1" x14ac:dyDescent="0.25">
      <c r="A46" s="65" t="s">
        <v>206</v>
      </c>
      <c r="B46" s="64" t="s">
        <v>426</v>
      </c>
      <c r="C46" s="194"/>
      <c r="D46" s="194"/>
      <c r="E46" s="144"/>
      <c r="F46" s="144"/>
      <c r="G46" s="142" t="s">
        <v>622</v>
      </c>
      <c r="H46" s="142" t="s">
        <v>622</v>
      </c>
      <c r="I46" s="184"/>
      <c r="J46" s="119"/>
      <c r="K46" s="63"/>
      <c r="L46" s="63"/>
    </row>
    <row r="47" spans="1:12" ht="30.75" customHeight="1" x14ac:dyDescent="0.25">
      <c r="A47" s="65" t="s">
        <v>204</v>
      </c>
      <c r="B47" s="64" t="s">
        <v>205</v>
      </c>
      <c r="C47" s="142">
        <f>D44</f>
        <v>45164</v>
      </c>
      <c r="D47" s="142">
        <f>C47+30</f>
        <v>45194</v>
      </c>
      <c r="E47" s="144"/>
      <c r="F47" s="144"/>
      <c r="G47" s="142" t="s">
        <v>622</v>
      </c>
      <c r="H47" s="142" t="s">
        <v>622</v>
      </c>
      <c r="I47" s="184"/>
      <c r="J47" s="119"/>
      <c r="K47" s="63"/>
      <c r="L47" s="63"/>
    </row>
    <row r="48" spans="1:12" ht="37.5" customHeight="1" x14ac:dyDescent="0.25">
      <c r="A48" s="65" t="s">
        <v>603</v>
      </c>
      <c r="B48" s="66" t="s">
        <v>203</v>
      </c>
      <c r="C48" s="142"/>
      <c r="D48" s="142"/>
      <c r="E48" s="144"/>
      <c r="F48" s="144"/>
      <c r="G48" s="142"/>
      <c r="H48" s="142"/>
      <c r="I48" s="184"/>
      <c r="J48" s="119"/>
      <c r="K48" s="63"/>
      <c r="L48" s="63"/>
    </row>
    <row r="49" spans="1:12" ht="35.450000000000003" customHeight="1" x14ac:dyDescent="0.25">
      <c r="A49" s="65">
        <v>4</v>
      </c>
      <c r="B49" s="64" t="s">
        <v>201</v>
      </c>
      <c r="C49" s="142">
        <f>D47</f>
        <v>45194</v>
      </c>
      <c r="D49" s="142">
        <f>C49+30</f>
        <v>45224</v>
      </c>
      <c r="E49" s="144"/>
      <c r="F49" s="144"/>
      <c r="G49" s="142" t="s">
        <v>622</v>
      </c>
      <c r="H49" s="142" t="s">
        <v>622</v>
      </c>
      <c r="I49" s="184"/>
      <c r="J49" s="119"/>
      <c r="K49" s="63"/>
      <c r="L49" s="63"/>
    </row>
    <row r="50" spans="1:12" ht="86.25" customHeight="1" x14ac:dyDescent="0.25">
      <c r="A50" s="65" t="s">
        <v>202</v>
      </c>
      <c r="B50" s="64" t="s">
        <v>427</v>
      </c>
      <c r="C50" s="142">
        <f>D49</f>
        <v>45224</v>
      </c>
      <c r="D50" s="142">
        <f>C50+30</f>
        <v>45254</v>
      </c>
      <c r="E50" s="144"/>
      <c r="F50" s="144"/>
      <c r="G50" s="142" t="s">
        <v>622</v>
      </c>
      <c r="H50" s="142" t="s">
        <v>622</v>
      </c>
      <c r="I50" s="184"/>
      <c r="J50" s="119"/>
      <c r="K50" s="63"/>
      <c r="L50" s="63"/>
    </row>
    <row r="51" spans="1:12" ht="77.25" customHeight="1" x14ac:dyDescent="0.25">
      <c r="A51" s="65" t="s">
        <v>200</v>
      </c>
      <c r="B51" s="64" t="s">
        <v>429</v>
      </c>
      <c r="C51" s="194"/>
      <c r="D51" s="194"/>
      <c r="E51" s="144"/>
      <c r="F51" s="144"/>
      <c r="G51" s="142" t="s">
        <v>622</v>
      </c>
      <c r="H51" s="142" t="s">
        <v>622</v>
      </c>
      <c r="I51" s="184"/>
      <c r="J51" s="119"/>
      <c r="K51" s="63"/>
      <c r="L51" s="63"/>
    </row>
    <row r="52" spans="1:12" ht="71.45" customHeight="1" x14ac:dyDescent="0.25">
      <c r="A52" s="65" t="s">
        <v>198</v>
      </c>
      <c r="B52" s="64" t="s">
        <v>199</v>
      </c>
      <c r="C52" s="194"/>
      <c r="D52" s="194"/>
      <c r="E52" s="144"/>
      <c r="F52" s="144"/>
      <c r="G52" s="142" t="s">
        <v>622</v>
      </c>
      <c r="H52" s="142" t="s">
        <v>622</v>
      </c>
      <c r="I52" s="184"/>
      <c r="J52" s="119"/>
      <c r="K52" s="63"/>
      <c r="L52" s="63"/>
    </row>
    <row r="53" spans="1:12" ht="48.2" customHeight="1" x14ac:dyDescent="0.25">
      <c r="A53" s="65" t="s">
        <v>196</v>
      </c>
      <c r="B53" s="97" t="s">
        <v>430</v>
      </c>
      <c r="C53" s="142">
        <v>45254</v>
      </c>
      <c r="D53" s="142">
        <v>45284</v>
      </c>
      <c r="E53" s="144"/>
      <c r="F53" s="144"/>
      <c r="G53" s="142" t="s">
        <v>622</v>
      </c>
      <c r="H53" s="142" t="s">
        <v>622</v>
      </c>
      <c r="I53" s="184"/>
      <c r="J53" s="119"/>
      <c r="K53" s="63"/>
      <c r="L53" s="63"/>
    </row>
    <row r="54" spans="1:12" ht="46.5" customHeight="1" x14ac:dyDescent="0.25">
      <c r="A54" s="65" t="s">
        <v>431</v>
      </c>
      <c r="B54" s="64" t="s">
        <v>197</v>
      </c>
      <c r="C54" s="194"/>
      <c r="D54" s="194"/>
      <c r="E54" s="144"/>
      <c r="F54" s="144"/>
      <c r="G54" s="142" t="s">
        <v>622</v>
      </c>
      <c r="H54" s="142" t="s">
        <v>622</v>
      </c>
      <c r="I54" s="184"/>
      <c r="J54" s="119"/>
      <c r="K54" s="63"/>
      <c r="L54" s="63"/>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55" zoomScaleNormal="55" zoomScaleSheetLayoutView="55" workbookViewId="0">
      <selection activeCell="F46" sqref="F46"/>
    </sheetView>
  </sheetViews>
  <sheetFormatPr defaultColWidth="9.140625" defaultRowHeight="15.75" x14ac:dyDescent="0.25"/>
  <cols>
    <col min="1" max="1" width="9.140625" style="198"/>
    <col min="2" max="2" width="57.85546875" style="198"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7109375" style="199" customWidth="1"/>
    <col min="9" max="9" width="9.85546875" style="199" customWidth="1"/>
    <col min="10" max="10" width="8.140625" style="199" customWidth="1"/>
    <col min="11" max="11" width="5.28515625" style="199" customWidth="1"/>
    <col min="12" max="12" width="10.140625" style="199" customWidth="1"/>
    <col min="13" max="13" width="5.28515625" style="199" customWidth="1"/>
    <col min="14" max="14" width="8.5703125" style="199" customWidth="1"/>
    <col min="15" max="15" width="6.140625" style="199" customWidth="1"/>
    <col min="16" max="16" width="10.42578125" style="199" customWidth="1"/>
    <col min="17" max="17" width="6.140625" style="199" customWidth="1"/>
    <col min="18" max="18" width="12.85546875" style="199" customWidth="1"/>
    <col min="19" max="19" width="6.140625" style="199" customWidth="1"/>
    <col min="20" max="20" width="9.5703125" style="199" customWidth="1"/>
    <col min="21" max="21" width="6.140625" style="199" customWidth="1"/>
    <col min="22" max="22" width="9.85546875" style="199" customWidth="1"/>
    <col min="23" max="23" width="6.140625" style="199" customWidth="1"/>
    <col min="24" max="24" width="10.140625" style="199" customWidth="1"/>
    <col min="25" max="25" width="6.140625" style="199" customWidth="1"/>
    <col min="26" max="26" width="9.140625" style="199" customWidth="1"/>
    <col min="27" max="27" width="6.140625" style="199" customWidth="1"/>
    <col min="28" max="28" width="13.140625" style="199" customWidth="1"/>
    <col min="29" max="29" width="29.28515625" style="199" customWidth="1"/>
    <col min="30" max="16384" width="9.140625" style="198"/>
  </cols>
  <sheetData>
    <row r="1" spans="1:29" ht="18.75" x14ac:dyDescent="0.25">
      <c r="AC1" s="218" t="s">
        <v>70</v>
      </c>
    </row>
    <row r="2" spans="1:29" ht="18.75" x14ac:dyDescent="0.3">
      <c r="AC2" s="219" t="s">
        <v>11</v>
      </c>
    </row>
    <row r="3" spans="1:29" ht="18.75" x14ac:dyDescent="0.3">
      <c r="AC3" s="219" t="s">
        <v>69</v>
      </c>
    </row>
    <row r="4" spans="1:29" ht="18.75" customHeight="1" x14ac:dyDescent="0.25">
      <c r="A4" s="419" t="str">
        <f>'6.1. Паспорт сетевой график'!A5:L5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200"/>
    </row>
    <row r="6" spans="1:29"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1"/>
      <c r="B7" s="201"/>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21" t="str">
        <f>'6.1. Паспорт сетевой график'!A9:L9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1"/>
      <c r="B10" s="201"/>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21" t="str">
        <f>'6.1. Паспорт сетевой график'!A12:L12</f>
        <v>F_NS3300.VL.0024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4"/>
      <c r="B13" s="204"/>
      <c r="C13" s="205"/>
      <c r="D13" s="205"/>
      <c r="E13" s="205"/>
      <c r="F13" s="205"/>
      <c r="G13" s="205"/>
      <c r="H13" s="205"/>
      <c r="I13" s="205"/>
      <c r="J13" s="200"/>
      <c r="K13" s="200"/>
      <c r="L13" s="200"/>
      <c r="M13" s="200"/>
      <c r="N13" s="200"/>
      <c r="O13" s="200"/>
      <c r="P13" s="200"/>
      <c r="Q13" s="200"/>
      <c r="R13" s="200"/>
      <c r="S13" s="200"/>
      <c r="T13" s="200"/>
      <c r="U13" s="200"/>
      <c r="V13" s="200"/>
      <c r="W13" s="200"/>
      <c r="X13" s="200"/>
      <c r="Y13" s="200"/>
      <c r="Z13" s="200"/>
      <c r="AA13" s="200"/>
      <c r="AB13" s="200"/>
      <c r="AC13" s="200"/>
    </row>
    <row r="14" spans="1:29" ht="50.25" customHeight="1" x14ac:dyDescent="0.25">
      <c r="A14" s="423"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5" x14ac:dyDescent="0.25">
      <c r="A18" s="430" t="s">
        <v>475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5" s="241" customFormat="1" ht="33" customHeight="1" x14ac:dyDescent="0.25">
      <c r="A20" s="426" t="s">
        <v>195</v>
      </c>
      <c r="B20" s="426" t="s">
        <v>194</v>
      </c>
      <c r="C20" s="424" t="s">
        <v>193</v>
      </c>
      <c r="D20" s="424"/>
      <c r="E20" s="429" t="s">
        <v>192</v>
      </c>
      <c r="F20" s="429"/>
      <c r="G20" s="414" t="s">
        <v>629</v>
      </c>
      <c r="H20" s="417" t="s">
        <v>615</v>
      </c>
      <c r="I20" s="418"/>
      <c r="J20" s="418"/>
      <c r="K20" s="418"/>
      <c r="L20" s="417" t="s">
        <v>616</v>
      </c>
      <c r="M20" s="418"/>
      <c r="N20" s="418"/>
      <c r="O20" s="418"/>
      <c r="P20" s="417" t="s">
        <v>617</v>
      </c>
      <c r="Q20" s="418"/>
      <c r="R20" s="418"/>
      <c r="S20" s="418"/>
      <c r="T20" s="417" t="s">
        <v>618</v>
      </c>
      <c r="U20" s="418"/>
      <c r="V20" s="418"/>
      <c r="W20" s="418"/>
      <c r="X20" s="417" t="s">
        <v>619</v>
      </c>
      <c r="Y20" s="418"/>
      <c r="Z20" s="418"/>
      <c r="AA20" s="418"/>
      <c r="AB20" s="431" t="s">
        <v>191</v>
      </c>
      <c r="AC20" s="431"/>
    </row>
    <row r="21" spans="1:35" s="241" customFormat="1" ht="81.75" customHeight="1" x14ac:dyDescent="0.25">
      <c r="A21" s="427"/>
      <c r="B21" s="427"/>
      <c r="C21" s="424"/>
      <c r="D21" s="424"/>
      <c r="E21" s="429"/>
      <c r="F21" s="429"/>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31"/>
      <c r="AC21" s="431"/>
    </row>
    <row r="22" spans="1:35" s="241" customFormat="1" ht="89.25" customHeight="1" x14ac:dyDescent="0.3">
      <c r="A22" s="428"/>
      <c r="B22" s="428"/>
      <c r="C22" s="242" t="s">
        <v>3</v>
      </c>
      <c r="D22" s="242" t="s">
        <v>189</v>
      </c>
      <c r="E22" s="243" t="s">
        <v>620</v>
      </c>
      <c r="F22" s="243" t="s">
        <v>637</v>
      </c>
      <c r="G22" s="416"/>
      <c r="H22" s="206" t="s">
        <v>454</v>
      </c>
      <c r="I22" s="206" t="s">
        <v>455</v>
      </c>
      <c r="J22" s="206" t="s">
        <v>454</v>
      </c>
      <c r="K22" s="206" t="s">
        <v>455</v>
      </c>
      <c r="L22" s="206" t="s">
        <v>454</v>
      </c>
      <c r="M22" s="206" t="s">
        <v>455</v>
      </c>
      <c r="N22" s="206" t="s">
        <v>454</v>
      </c>
      <c r="O22" s="206" t="s">
        <v>455</v>
      </c>
      <c r="P22" s="206" t="s">
        <v>454</v>
      </c>
      <c r="Q22" s="206" t="s">
        <v>455</v>
      </c>
      <c r="R22" s="206" t="s">
        <v>454</v>
      </c>
      <c r="S22" s="206" t="s">
        <v>455</v>
      </c>
      <c r="T22" s="206" t="s">
        <v>454</v>
      </c>
      <c r="U22" s="206" t="s">
        <v>455</v>
      </c>
      <c r="V22" s="206" t="s">
        <v>454</v>
      </c>
      <c r="W22" s="206" t="s">
        <v>455</v>
      </c>
      <c r="X22" s="206" t="s">
        <v>454</v>
      </c>
      <c r="Y22" s="206" t="s">
        <v>455</v>
      </c>
      <c r="Z22" s="206" t="s">
        <v>454</v>
      </c>
      <c r="AA22" s="206" t="s">
        <v>455</v>
      </c>
      <c r="AB22" s="242" t="s">
        <v>190</v>
      </c>
      <c r="AC22" s="242" t="s">
        <v>189</v>
      </c>
      <c r="AE22" s="244"/>
      <c r="AF22" s="244"/>
      <c r="AG22" s="244"/>
      <c r="AH22" s="244"/>
      <c r="AI22" s="245"/>
    </row>
    <row r="23" spans="1:35"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45"/>
      <c r="AF23" s="245"/>
      <c r="AG23" s="245"/>
      <c r="AH23" s="245"/>
      <c r="AI23" s="245"/>
    </row>
    <row r="24" spans="1:35" ht="47.25" customHeight="1" x14ac:dyDescent="0.25">
      <c r="A24" s="207">
        <v>1</v>
      </c>
      <c r="B24" s="208" t="s">
        <v>188</v>
      </c>
      <c r="C24" s="209">
        <v>72.053171999999989</v>
      </c>
      <c r="D24" s="209">
        <v>0</v>
      </c>
      <c r="E24" s="209">
        <v>0</v>
      </c>
      <c r="F24" s="209">
        <v>0</v>
      </c>
      <c r="G24" s="209">
        <v>0</v>
      </c>
      <c r="H24" s="209">
        <v>70.253171999999992</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09">
        <v>70.253171999999992</v>
      </c>
      <c r="AC24" s="209">
        <v>0</v>
      </c>
    </row>
    <row r="25" spans="1:35"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5"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5" ht="31.5" x14ac:dyDescent="0.25">
      <c r="A27" s="210" t="s">
        <v>183</v>
      </c>
      <c r="B27" s="211" t="s">
        <v>412</v>
      </c>
      <c r="C27" s="209"/>
      <c r="D27" s="209"/>
      <c r="E27" s="209"/>
      <c r="F27" s="209"/>
      <c r="G27" s="209">
        <v>0</v>
      </c>
      <c r="H27" s="209">
        <v>58.544309999999996</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58.544309999999996</v>
      </c>
      <c r="AC27" s="209">
        <v>0</v>
      </c>
    </row>
    <row r="28" spans="1:35"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5" x14ac:dyDescent="0.25">
      <c r="A29" s="210" t="s">
        <v>180</v>
      </c>
      <c r="B29" s="212" t="s">
        <v>179</v>
      </c>
      <c r="C29" s="209"/>
      <c r="D29" s="209"/>
      <c r="E29" s="209"/>
      <c r="F29" s="209"/>
      <c r="G29" s="209">
        <v>0</v>
      </c>
      <c r="H29" s="209">
        <v>11.708861999999996</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11.708861999999996</v>
      </c>
      <c r="AC29" s="209">
        <v>0</v>
      </c>
    </row>
    <row r="30" spans="1:35" s="213" customFormat="1" ht="47.25" x14ac:dyDescent="0.25">
      <c r="A30" s="207" t="s">
        <v>64</v>
      </c>
      <c r="B30" s="208" t="s">
        <v>178</v>
      </c>
      <c r="C30" s="209">
        <v>60.044309999999996</v>
      </c>
      <c r="D30" s="209">
        <v>0</v>
      </c>
      <c r="E30" s="209">
        <v>0</v>
      </c>
      <c r="F30" s="209">
        <v>0</v>
      </c>
      <c r="G30" s="209">
        <v>0</v>
      </c>
      <c r="H30" s="209">
        <v>58.544309999999996</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09">
        <v>58.544309999999996</v>
      </c>
      <c r="AC30" s="209">
        <v>0</v>
      </c>
    </row>
    <row r="31" spans="1:35" x14ac:dyDescent="0.25">
      <c r="A31" s="207" t="s">
        <v>177</v>
      </c>
      <c r="B31" s="211" t="s">
        <v>176</v>
      </c>
      <c r="C31" s="209">
        <v>3.9171300000000002</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ht="31.5" x14ac:dyDescent="0.25">
      <c r="A32" s="207" t="s">
        <v>175</v>
      </c>
      <c r="B32" s="211" t="s">
        <v>174</v>
      </c>
      <c r="C32" s="209">
        <v>42.705210000000001</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3.2367900000000001</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10.185180000000001</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4" t="s">
        <v>565</v>
      </c>
      <c r="C36" s="209"/>
      <c r="D36" s="209"/>
      <c r="E36" s="209"/>
      <c r="F36" s="209"/>
      <c r="G36" s="209">
        <v>0</v>
      </c>
      <c r="H36" s="209">
        <v>0</v>
      </c>
      <c r="I36" s="209" t="s">
        <v>510</v>
      </c>
      <c r="J36" s="209">
        <v>0</v>
      </c>
      <c r="K36" s="209" t="s">
        <v>510</v>
      </c>
      <c r="L36" s="209">
        <v>0</v>
      </c>
      <c r="M36" s="209" t="s">
        <v>510</v>
      </c>
      <c r="N36" s="209">
        <v>0</v>
      </c>
      <c r="O36" s="209" t="s">
        <v>510</v>
      </c>
      <c r="P36" s="209">
        <v>0</v>
      </c>
      <c r="Q36" s="209" t="s">
        <v>510</v>
      </c>
      <c r="R36" s="209">
        <v>0</v>
      </c>
      <c r="S36" s="209" t="s">
        <v>510</v>
      </c>
      <c r="T36" s="209">
        <v>0</v>
      </c>
      <c r="U36" s="209" t="s">
        <v>510</v>
      </c>
      <c r="V36" s="209">
        <v>0</v>
      </c>
      <c r="W36" s="209" t="s">
        <v>510</v>
      </c>
      <c r="X36" s="209">
        <v>0</v>
      </c>
      <c r="Y36" s="209" t="s">
        <v>510</v>
      </c>
      <c r="Z36" s="209">
        <v>0</v>
      </c>
      <c r="AA36" s="209" t="s">
        <v>510</v>
      </c>
      <c r="AB36" s="209">
        <v>0</v>
      </c>
      <c r="AC36" s="209">
        <v>0</v>
      </c>
    </row>
    <row r="37" spans="1:29" ht="31.5" x14ac:dyDescent="0.25">
      <c r="A37" s="210" t="s">
        <v>167</v>
      </c>
      <c r="B37" s="214" t="s">
        <v>563</v>
      </c>
      <c r="C37" s="209"/>
      <c r="D37" s="209"/>
      <c r="E37" s="209"/>
      <c r="F37" s="209"/>
      <c r="G37" s="209">
        <v>0</v>
      </c>
      <c r="H37" s="209">
        <v>1.32</v>
      </c>
      <c r="I37" s="209">
        <v>4</v>
      </c>
      <c r="J37" s="209">
        <v>0</v>
      </c>
      <c r="K37" s="209" t="s">
        <v>510</v>
      </c>
      <c r="L37" s="209">
        <v>0</v>
      </c>
      <c r="M37" s="209" t="s">
        <v>510</v>
      </c>
      <c r="N37" s="209">
        <v>0</v>
      </c>
      <c r="O37" s="209" t="s">
        <v>510</v>
      </c>
      <c r="P37" s="209">
        <v>0</v>
      </c>
      <c r="Q37" s="209" t="s">
        <v>510</v>
      </c>
      <c r="R37" s="209">
        <v>0</v>
      </c>
      <c r="S37" s="209" t="s">
        <v>510</v>
      </c>
      <c r="T37" s="209">
        <v>0</v>
      </c>
      <c r="U37" s="209" t="s">
        <v>510</v>
      </c>
      <c r="V37" s="209">
        <v>0</v>
      </c>
      <c r="W37" s="209" t="s">
        <v>510</v>
      </c>
      <c r="X37" s="209">
        <v>0</v>
      </c>
      <c r="Y37" s="209" t="s">
        <v>510</v>
      </c>
      <c r="Z37" s="209">
        <v>0</v>
      </c>
      <c r="AA37" s="209" t="s">
        <v>510</v>
      </c>
      <c r="AB37" s="209">
        <v>1.32</v>
      </c>
      <c r="AC37" s="209">
        <v>0</v>
      </c>
    </row>
    <row r="38" spans="1:29" x14ac:dyDescent="0.25">
      <c r="A38" s="210" t="s">
        <v>166</v>
      </c>
      <c r="B38" s="211" t="s">
        <v>157</v>
      </c>
      <c r="C38" s="209"/>
      <c r="D38" s="209"/>
      <c r="E38" s="209"/>
      <c r="F38" s="209"/>
      <c r="G38" s="209">
        <v>0</v>
      </c>
      <c r="H38" s="209">
        <v>0</v>
      </c>
      <c r="I38" s="209" t="s">
        <v>510</v>
      </c>
      <c r="J38" s="209">
        <v>0</v>
      </c>
      <c r="K38" s="209" t="s">
        <v>510</v>
      </c>
      <c r="L38" s="209">
        <v>0</v>
      </c>
      <c r="M38" s="209" t="s">
        <v>510</v>
      </c>
      <c r="N38" s="209">
        <v>0</v>
      </c>
      <c r="O38" s="209" t="s">
        <v>510</v>
      </c>
      <c r="P38" s="209">
        <v>0</v>
      </c>
      <c r="Q38" s="209" t="s">
        <v>510</v>
      </c>
      <c r="R38" s="209">
        <v>0</v>
      </c>
      <c r="S38" s="209" t="s">
        <v>510</v>
      </c>
      <c r="T38" s="209">
        <v>0</v>
      </c>
      <c r="U38" s="209" t="s">
        <v>510</v>
      </c>
      <c r="V38" s="209">
        <v>0</v>
      </c>
      <c r="W38" s="209" t="s">
        <v>510</v>
      </c>
      <c r="X38" s="209">
        <v>0</v>
      </c>
      <c r="Y38" s="209" t="s">
        <v>510</v>
      </c>
      <c r="Z38" s="209">
        <v>0</v>
      </c>
      <c r="AA38" s="209" t="s">
        <v>510</v>
      </c>
      <c r="AB38" s="209">
        <v>0</v>
      </c>
      <c r="AC38" s="209">
        <v>0</v>
      </c>
    </row>
    <row r="39" spans="1:29" x14ac:dyDescent="0.25">
      <c r="A39" s="210" t="s">
        <v>165</v>
      </c>
      <c r="B39" s="211" t="s">
        <v>599</v>
      </c>
      <c r="C39" s="209"/>
      <c r="D39" s="209"/>
      <c r="E39" s="209"/>
      <c r="F39" s="209"/>
      <c r="G39" s="209">
        <v>0</v>
      </c>
      <c r="H39" s="209">
        <v>39</v>
      </c>
      <c r="I39" s="209">
        <v>4</v>
      </c>
      <c r="J39" s="209">
        <v>0</v>
      </c>
      <c r="K39" s="209" t="s">
        <v>510</v>
      </c>
      <c r="L39" s="209">
        <v>0</v>
      </c>
      <c r="M39" s="209" t="s">
        <v>510</v>
      </c>
      <c r="N39" s="209">
        <v>0</v>
      </c>
      <c r="O39" s="209" t="s">
        <v>510</v>
      </c>
      <c r="P39" s="209">
        <v>0</v>
      </c>
      <c r="Q39" s="209" t="s">
        <v>510</v>
      </c>
      <c r="R39" s="209">
        <v>0</v>
      </c>
      <c r="S39" s="209" t="s">
        <v>510</v>
      </c>
      <c r="T39" s="209">
        <v>0</v>
      </c>
      <c r="U39" s="209" t="s">
        <v>510</v>
      </c>
      <c r="V39" s="209">
        <v>0</v>
      </c>
      <c r="W39" s="209" t="s">
        <v>510</v>
      </c>
      <c r="X39" s="209">
        <v>0</v>
      </c>
      <c r="Y39" s="209" t="s">
        <v>510</v>
      </c>
      <c r="Z39" s="209">
        <v>0</v>
      </c>
      <c r="AA39" s="209" t="s">
        <v>510</v>
      </c>
      <c r="AB39" s="209">
        <v>39</v>
      </c>
      <c r="AC39" s="209">
        <v>0</v>
      </c>
    </row>
    <row r="40" spans="1:29" x14ac:dyDescent="0.25">
      <c r="A40" s="210" t="s">
        <v>164</v>
      </c>
      <c r="B40" s="211" t="s">
        <v>566</v>
      </c>
      <c r="C40" s="209"/>
      <c r="D40" s="209"/>
      <c r="E40" s="209"/>
      <c r="F40" s="209"/>
      <c r="G40" s="209">
        <v>0</v>
      </c>
      <c r="H40" s="209">
        <v>0</v>
      </c>
      <c r="I40" s="209" t="s">
        <v>510</v>
      </c>
      <c r="J40" s="209">
        <v>0</v>
      </c>
      <c r="K40" s="209" t="s">
        <v>510</v>
      </c>
      <c r="L40" s="209">
        <v>0</v>
      </c>
      <c r="M40" s="209" t="s">
        <v>510</v>
      </c>
      <c r="N40" s="209">
        <v>0</v>
      </c>
      <c r="O40" s="209" t="s">
        <v>510</v>
      </c>
      <c r="P40" s="209">
        <v>0</v>
      </c>
      <c r="Q40" s="209" t="s">
        <v>510</v>
      </c>
      <c r="R40" s="209">
        <v>0</v>
      </c>
      <c r="S40" s="209" t="s">
        <v>510</v>
      </c>
      <c r="T40" s="209">
        <v>0</v>
      </c>
      <c r="U40" s="209" t="s">
        <v>510</v>
      </c>
      <c r="V40" s="209">
        <v>0</v>
      </c>
      <c r="W40" s="209" t="s">
        <v>510</v>
      </c>
      <c r="X40" s="209">
        <v>0</v>
      </c>
      <c r="Y40" s="209" t="s">
        <v>510</v>
      </c>
      <c r="Z40" s="209">
        <v>0</v>
      </c>
      <c r="AA40" s="209" t="s">
        <v>510</v>
      </c>
      <c r="AB40" s="209">
        <v>0</v>
      </c>
      <c r="AC40" s="209">
        <v>0</v>
      </c>
    </row>
    <row r="41" spans="1:29" x14ac:dyDescent="0.25">
      <c r="A41" s="210" t="s">
        <v>163</v>
      </c>
      <c r="B41" s="211" t="s">
        <v>567</v>
      </c>
      <c r="C41" s="209"/>
      <c r="D41" s="209"/>
      <c r="E41" s="209"/>
      <c r="F41" s="209"/>
      <c r="G41" s="209">
        <v>0</v>
      </c>
      <c r="H41" s="209">
        <v>0</v>
      </c>
      <c r="I41" s="209" t="s">
        <v>510</v>
      </c>
      <c r="J41" s="209">
        <v>0</v>
      </c>
      <c r="K41" s="209" t="s">
        <v>510</v>
      </c>
      <c r="L41" s="209">
        <v>0</v>
      </c>
      <c r="M41" s="209" t="s">
        <v>510</v>
      </c>
      <c r="N41" s="209">
        <v>0</v>
      </c>
      <c r="O41" s="209" t="s">
        <v>510</v>
      </c>
      <c r="P41" s="209">
        <v>0</v>
      </c>
      <c r="Q41" s="209" t="s">
        <v>510</v>
      </c>
      <c r="R41" s="209">
        <v>0</v>
      </c>
      <c r="S41" s="209" t="s">
        <v>510</v>
      </c>
      <c r="T41" s="209">
        <v>0</v>
      </c>
      <c r="U41" s="209" t="s">
        <v>510</v>
      </c>
      <c r="V41" s="209">
        <v>0</v>
      </c>
      <c r="W41" s="209" t="s">
        <v>510</v>
      </c>
      <c r="X41" s="209">
        <v>0</v>
      </c>
      <c r="Y41" s="209" t="s">
        <v>510</v>
      </c>
      <c r="Z41" s="209">
        <v>0</v>
      </c>
      <c r="AA41" s="209" t="s">
        <v>510</v>
      </c>
      <c r="AB41" s="209">
        <v>0</v>
      </c>
      <c r="AC41" s="209">
        <v>0</v>
      </c>
    </row>
    <row r="42" spans="1:29" x14ac:dyDescent="0.25">
      <c r="A42" s="210" t="s">
        <v>162</v>
      </c>
      <c r="B42" s="211" t="s">
        <v>568</v>
      </c>
      <c r="C42" s="209"/>
      <c r="D42" s="209"/>
      <c r="E42" s="209"/>
      <c r="F42" s="209"/>
      <c r="G42" s="209">
        <v>0</v>
      </c>
      <c r="H42" s="209">
        <v>0</v>
      </c>
      <c r="I42" s="209" t="s">
        <v>510</v>
      </c>
      <c r="J42" s="209">
        <v>0</v>
      </c>
      <c r="K42" s="209" t="s">
        <v>510</v>
      </c>
      <c r="L42" s="209">
        <v>0</v>
      </c>
      <c r="M42" s="209" t="s">
        <v>510</v>
      </c>
      <c r="N42" s="209">
        <v>0</v>
      </c>
      <c r="O42" s="209" t="s">
        <v>510</v>
      </c>
      <c r="P42" s="209">
        <v>0</v>
      </c>
      <c r="Q42" s="209" t="s">
        <v>510</v>
      </c>
      <c r="R42" s="209">
        <v>0</v>
      </c>
      <c r="S42" s="209" t="s">
        <v>510</v>
      </c>
      <c r="T42" s="209">
        <v>0</v>
      </c>
      <c r="U42" s="209" t="s">
        <v>510</v>
      </c>
      <c r="V42" s="209">
        <v>0</v>
      </c>
      <c r="W42" s="209" t="s">
        <v>510</v>
      </c>
      <c r="X42" s="209">
        <v>0</v>
      </c>
      <c r="Y42" s="209" t="s">
        <v>510</v>
      </c>
      <c r="Z42" s="209">
        <v>0</v>
      </c>
      <c r="AA42" s="209" t="s">
        <v>510</v>
      </c>
      <c r="AB42" s="209">
        <v>0</v>
      </c>
      <c r="AC42" s="209">
        <v>0</v>
      </c>
    </row>
    <row r="43" spans="1:29" x14ac:dyDescent="0.25">
      <c r="A43" s="210" t="s">
        <v>569</v>
      </c>
      <c r="B43" s="211" t="s">
        <v>570</v>
      </c>
      <c r="C43" s="209"/>
      <c r="D43" s="209"/>
      <c r="E43" s="209"/>
      <c r="F43" s="209"/>
      <c r="G43" s="209">
        <v>0</v>
      </c>
      <c r="H43" s="209">
        <v>0</v>
      </c>
      <c r="I43" s="209" t="s">
        <v>510</v>
      </c>
      <c r="J43" s="209">
        <v>0</v>
      </c>
      <c r="K43" s="209" t="s">
        <v>510</v>
      </c>
      <c r="L43" s="209">
        <v>0</v>
      </c>
      <c r="M43" s="209" t="s">
        <v>510</v>
      </c>
      <c r="N43" s="209">
        <v>0</v>
      </c>
      <c r="O43" s="209" t="s">
        <v>510</v>
      </c>
      <c r="P43" s="209">
        <v>0</v>
      </c>
      <c r="Q43" s="209" t="s">
        <v>510</v>
      </c>
      <c r="R43" s="209">
        <v>0</v>
      </c>
      <c r="S43" s="209" t="s">
        <v>510</v>
      </c>
      <c r="T43" s="209">
        <v>0</v>
      </c>
      <c r="U43" s="209" t="s">
        <v>510</v>
      </c>
      <c r="V43" s="209">
        <v>0</v>
      </c>
      <c r="W43" s="209" t="s">
        <v>510</v>
      </c>
      <c r="X43" s="209">
        <v>0</v>
      </c>
      <c r="Y43" s="209" t="s">
        <v>510</v>
      </c>
      <c r="Z43" s="209">
        <v>0</v>
      </c>
      <c r="AA43" s="209" t="s">
        <v>510</v>
      </c>
      <c r="AB43" s="209">
        <v>0</v>
      </c>
      <c r="AC43" s="209">
        <v>0</v>
      </c>
    </row>
    <row r="44" spans="1:29" x14ac:dyDescent="0.25">
      <c r="A44" s="210" t="s">
        <v>571</v>
      </c>
      <c r="B44" s="211" t="s">
        <v>572</v>
      </c>
      <c r="C44" s="209"/>
      <c r="D44" s="209"/>
      <c r="E44" s="209"/>
      <c r="F44" s="209"/>
      <c r="G44" s="209">
        <v>0</v>
      </c>
      <c r="H44" s="209">
        <v>3</v>
      </c>
      <c r="I44" s="209">
        <v>4</v>
      </c>
      <c r="J44" s="209">
        <v>0</v>
      </c>
      <c r="K44" s="209" t="s">
        <v>510</v>
      </c>
      <c r="L44" s="209">
        <v>0</v>
      </c>
      <c r="M44" s="209" t="s">
        <v>510</v>
      </c>
      <c r="N44" s="209">
        <v>0</v>
      </c>
      <c r="O44" s="209" t="s">
        <v>510</v>
      </c>
      <c r="P44" s="209">
        <v>0</v>
      </c>
      <c r="Q44" s="209" t="s">
        <v>510</v>
      </c>
      <c r="R44" s="209">
        <v>0</v>
      </c>
      <c r="S44" s="209" t="s">
        <v>510</v>
      </c>
      <c r="T44" s="209">
        <v>0</v>
      </c>
      <c r="U44" s="209" t="s">
        <v>510</v>
      </c>
      <c r="V44" s="209">
        <v>0</v>
      </c>
      <c r="W44" s="209" t="s">
        <v>510</v>
      </c>
      <c r="X44" s="209">
        <v>0</v>
      </c>
      <c r="Y44" s="209" t="s">
        <v>510</v>
      </c>
      <c r="Z44" s="209">
        <v>0</v>
      </c>
      <c r="AA44" s="209" t="s">
        <v>510</v>
      </c>
      <c r="AB44" s="209">
        <v>3</v>
      </c>
      <c r="AC44" s="209">
        <v>0</v>
      </c>
    </row>
    <row r="45" spans="1:29" x14ac:dyDescent="0.25">
      <c r="A45" s="210" t="s">
        <v>573</v>
      </c>
      <c r="B45" s="211" t="s">
        <v>574</v>
      </c>
      <c r="C45" s="209"/>
      <c r="D45" s="209"/>
      <c r="E45" s="209"/>
      <c r="F45" s="209"/>
      <c r="G45" s="209">
        <v>0</v>
      </c>
      <c r="H45" s="209">
        <v>0</v>
      </c>
      <c r="I45" s="209" t="s">
        <v>510</v>
      </c>
      <c r="J45" s="209">
        <v>0</v>
      </c>
      <c r="K45" s="209" t="s">
        <v>510</v>
      </c>
      <c r="L45" s="209">
        <v>0</v>
      </c>
      <c r="M45" s="209" t="s">
        <v>510</v>
      </c>
      <c r="N45" s="209">
        <v>0</v>
      </c>
      <c r="O45" s="209" t="s">
        <v>510</v>
      </c>
      <c r="P45" s="209">
        <v>0</v>
      </c>
      <c r="Q45" s="209" t="s">
        <v>510</v>
      </c>
      <c r="R45" s="209">
        <v>0</v>
      </c>
      <c r="S45" s="209" t="s">
        <v>510</v>
      </c>
      <c r="T45" s="209">
        <v>0</v>
      </c>
      <c r="U45" s="209" t="s">
        <v>510</v>
      </c>
      <c r="V45" s="209">
        <v>0</v>
      </c>
      <c r="W45" s="209" t="s">
        <v>510</v>
      </c>
      <c r="X45" s="209">
        <v>0</v>
      </c>
      <c r="Y45" s="209" t="s">
        <v>510</v>
      </c>
      <c r="Z45" s="209">
        <v>0</v>
      </c>
      <c r="AA45" s="209" t="s">
        <v>510</v>
      </c>
      <c r="AB45" s="209">
        <v>0</v>
      </c>
      <c r="AC45" s="209">
        <v>0</v>
      </c>
    </row>
    <row r="46" spans="1:29" x14ac:dyDescent="0.25">
      <c r="A46" s="210" t="s">
        <v>575</v>
      </c>
      <c r="B46" s="211" t="s">
        <v>576</v>
      </c>
      <c r="C46" s="209"/>
      <c r="D46" s="209"/>
      <c r="E46" s="209"/>
      <c r="F46" s="209"/>
      <c r="G46" s="209">
        <v>0</v>
      </c>
      <c r="H46" s="209">
        <v>0</v>
      </c>
      <c r="I46" s="209" t="s">
        <v>510</v>
      </c>
      <c r="J46" s="209">
        <v>0</v>
      </c>
      <c r="K46" s="209" t="s">
        <v>510</v>
      </c>
      <c r="L46" s="209">
        <v>0</v>
      </c>
      <c r="M46" s="209" t="s">
        <v>510</v>
      </c>
      <c r="N46" s="209">
        <v>0</v>
      </c>
      <c r="O46" s="209" t="s">
        <v>510</v>
      </c>
      <c r="P46" s="209">
        <v>0</v>
      </c>
      <c r="Q46" s="209" t="s">
        <v>510</v>
      </c>
      <c r="R46" s="209">
        <v>0</v>
      </c>
      <c r="S46" s="209" t="s">
        <v>510</v>
      </c>
      <c r="T46" s="209">
        <v>0</v>
      </c>
      <c r="U46" s="209" t="s">
        <v>510</v>
      </c>
      <c r="V46" s="209">
        <v>0</v>
      </c>
      <c r="W46" s="209" t="s">
        <v>510</v>
      </c>
      <c r="X46" s="209">
        <v>0</v>
      </c>
      <c r="Y46" s="209" t="s">
        <v>510</v>
      </c>
      <c r="Z46" s="209">
        <v>0</v>
      </c>
      <c r="AA46" s="209" t="s">
        <v>510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4" t="s">
        <v>565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4" t="s">
        <v>563</v>
      </c>
      <c r="C49" s="209">
        <v>1.32</v>
      </c>
      <c r="D49" s="209">
        <v>1.32</v>
      </c>
      <c r="E49" s="209"/>
      <c r="F49" s="209"/>
      <c r="G49" s="209">
        <v>0</v>
      </c>
      <c r="H49" s="209">
        <v>1.32</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1.32</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450000000000003" customHeight="1" x14ac:dyDescent="0.25">
      <c r="A51" s="210" t="s">
        <v>156</v>
      </c>
      <c r="B51" s="211" t="s">
        <v>155</v>
      </c>
      <c r="C51" s="209">
        <v>39</v>
      </c>
      <c r="D51" s="209">
        <v>39</v>
      </c>
      <c r="E51" s="209"/>
      <c r="F51" s="209"/>
      <c r="G51" s="209">
        <v>0</v>
      </c>
      <c r="H51" s="209">
        <v>39</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39</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577</v>
      </c>
      <c r="B55" s="211" t="s">
        <v>567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578</v>
      </c>
      <c r="B56" s="211" t="s">
        <v>568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579</v>
      </c>
      <c r="B57" s="211" t="s">
        <v>570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580</v>
      </c>
      <c r="B58" s="211" t="s">
        <v>572</v>
      </c>
      <c r="C58" s="209">
        <v>3</v>
      </c>
      <c r="D58" s="209">
        <v>3</v>
      </c>
      <c r="E58" s="209"/>
      <c r="F58" s="209"/>
      <c r="G58" s="209">
        <v>0</v>
      </c>
      <c r="H58" s="209">
        <v>3</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3</v>
      </c>
      <c r="AC58" s="209">
        <v>0</v>
      </c>
    </row>
    <row r="59" spans="1:29" x14ac:dyDescent="0.25">
      <c r="A59" s="210" t="s">
        <v>581</v>
      </c>
      <c r="B59" s="211" t="s">
        <v>574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582</v>
      </c>
      <c r="B60" s="211" t="s">
        <v>576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60.044309999999996</v>
      </c>
      <c r="D62" s="209">
        <v>0</v>
      </c>
      <c r="E62" s="209"/>
      <c r="F62" s="209"/>
      <c r="G62" s="209">
        <v>0</v>
      </c>
      <c r="H62" s="209">
        <v>60.044309999999996</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60.044309999999996</v>
      </c>
      <c r="AC62" s="209">
        <v>0</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4" t="s">
        <v>139</v>
      </c>
      <c r="C64" s="209"/>
      <c r="D64" s="209"/>
      <c r="E64" s="209"/>
      <c r="F64" s="209"/>
      <c r="G64" s="209">
        <v>0</v>
      </c>
      <c r="H64" s="209">
        <v>1.32</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1.32</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4" t="s">
        <v>137</v>
      </c>
      <c r="C66" s="209"/>
      <c r="D66" s="209"/>
      <c r="E66" s="209"/>
      <c r="F66" s="209"/>
      <c r="G66" s="209">
        <v>0</v>
      </c>
      <c r="H66" s="209">
        <v>39</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39</v>
      </c>
      <c r="AC66" s="209">
        <v>0</v>
      </c>
    </row>
    <row r="67" spans="1:29" x14ac:dyDescent="0.25">
      <c r="A67" s="210" t="s">
        <v>142</v>
      </c>
      <c r="B67" s="214" t="s">
        <v>566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583</v>
      </c>
      <c r="B68" s="214" t="s">
        <v>567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584</v>
      </c>
      <c r="B69" s="214" t="s">
        <v>568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585</v>
      </c>
      <c r="B70" s="214" t="s">
        <v>570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586</v>
      </c>
      <c r="B71" s="214" t="s">
        <v>572</v>
      </c>
      <c r="C71" s="209"/>
      <c r="D71" s="209"/>
      <c r="E71" s="209"/>
      <c r="F71" s="209"/>
      <c r="G71" s="209">
        <v>0</v>
      </c>
      <c r="H71" s="209">
        <v>3</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3</v>
      </c>
      <c r="AC71" s="209">
        <v>0</v>
      </c>
    </row>
    <row r="72" spans="1:29" ht="51" customHeight="1" x14ac:dyDescent="0.25">
      <c r="A72" s="210" t="s">
        <v>587</v>
      </c>
      <c r="B72" s="214" t="s">
        <v>574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588</v>
      </c>
      <c r="B73" s="214" t="s">
        <v>576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4" t="s">
        <v>565</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4" t="s">
        <v>563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564</v>
      </c>
      <c r="C79" s="209"/>
      <c r="D79" s="209"/>
      <c r="E79" s="209"/>
      <c r="F79" s="209"/>
      <c r="G79" s="209">
        <v>0</v>
      </c>
      <c r="H79" s="209">
        <v>0</v>
      </c>
      <c r="I79" s="216"/>
      <c r="J79" s="209">
        <v>0</v>
      </c>
      <c r="K79" s="217"/>
      <c r="L79" s="209">
        <v>0</v>
      </c>
      <c r="M79" s="217"/>
      <c r="N79" s="209">
        <v>0</v>
      </c>
      <c r="O79" s="217"/>
      <c r="P79" s="209">
        <v>0</v>
      </c>
      <c r="Q79" s="217"/>
      <c r="R79" s="209">
        <v>0</v>
      </c>
      <c r="S79" s="217"/>
      <c r="T79" s="209">
        <v>0</v>
      </c>
      <c r="U79" s="217"/>
      <c r="V79" s="209">
        <v>0</v>
      </c>
      <c r="W79" s="217"/>
      <c r="X79" s="209">
        <v>0</v>
      </c>
      <c r="Y79" s="217"/>
      <c r="Z79" s="209">
        <v>0</v>
      </c>
      <c r="AA79" s="217"/>
      <c r="AB79" s="209">
        <v>0</v>
      </c>
      <c r="AC79" s="209">
        <v>0</v>
      </c>
    </row>
    <row r="80" spans="1:29" x14ac:dyDescent="0.25">
      <c r="A80" s="210" t="s">
        <v>235</v>
      </c>
      <c r="B80" s="211" t="s">
        <v>566</v>
      </c>
      <c r="C80" s="209"/>
      <c r="D80" s="209"/>
      <c r="E80" s="209"/>
      <c r="F80" s="209"/>
      <c r="G80" s="209">
        <v>0</v>
      </c>
      <c r="H80" s="209">
        <v>0</v>
      </c>
      <c r="I80" s="216"/>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589</v>
      </c>
      <c r="B81" s="211" t="s">
        <v>567</v>
      </c>
      <c r="C81" s="209"/>
      <c r="D81" s="209"/>
      <c r="E81" s="209"/>
      <c r="F81" s="209"/>
      <c r="G81" s="209">
        <v>0</v>
      </c>
      <c r="H81" s="209">
        <v>0</v>
      </c>
      <c r="I81" s="216"/>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590</v>
      </c>
      <c r="B82" s="211" t="s">
        <v>568</v>
      </c>
      <c r="C82" s="209"/>
      <c r="D82" s="209"/>
      <c r="E82" s="209"/>
      <c r="F82" s="209"/>
      <c r="G82" s="209">
        <v>0</v>
      </c>
      <c r="H82" s="209">
        <v>0</v>
      </c>
      <c r="I82" s="216"/>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591</v>
      </c>
      <c r="B83" s="211" t="s">
        <v>570</v>
      </c>
      <c r="C83" s="209"/>
      <c r="D83" s="209"/>
      <c r="E83" s="209"/>
      <c r="F83" s="209"/>
      <c r="G83" s="209">
        <v>0</v>
      </c>
      <c r="H83" s="209">
        <v>0</v>
      </c>
      <c r="I83" s="216"/>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592</v>
      </c>
      <c r="B84" s="211" t="s">
        <v>572</v>
      </c>
      <c r="C84" s="209"/>
      <c r="D84" s="209"/>
      <c r="E84" s="209"/>
      <c r="F84" s="209"/>
      <c r="G84" s="209">
        <v>0</v>
      </c>
      <c r="H84" s="209">
        <v>0</v>
      </c>
      <c r="I84" s="216"/>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593</v>
      </c>
      <c r="B85" s="211" t="s">
        <v>574</v>
      </c>
      <c r="C85" s="209"/>
      <c r="D85" s="209"/>
      <c r="E85" s="209"/>
      <c r="F85" s="209"/>
      <c r="G85" s="209">
        <v>0</v>
      </c>
      <c r="H85" s="209">
        <v>0</v>
      </c>
      <c r="I85" s="216"/>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594</v>
      </c>
      <c r="B86" s="211" t="s">
        <v>576</v>
      </c>
      <c r="C86" s="209"/>
      <c r="D86" s="209"/>
      <c r="E86" s="209"/>
      <c r="F86" s="209"/>
      <c r="G86" s="209">
        <v>0</v>
      </c>
      <c r="H86" s="209">
        <v>0</v>
      </c>
      <c r="I86" s="216"/>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B13" zoomScale="80" zoomScaleSheetLayoutView="8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ввод'!A4:AC4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90" t="str">
        <f>'6.2. Паспорт фин осв ввод'!A8:AC8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3" t="str">
        <f>'6.2. Паспорт фин осв ввод'!A11:AC11</f>
        <v>F_NS3300.VL.0024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432" t="s">
        <v>488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1" customFormat="1" ht="58.7" customHeight="1" x14ac:dyDescent="0.25">
      <c r="A22" s="433" t="s">
        <v>53</v>
      </c>
      <c r="B22" s="436" t="s">
        <v>25</v>
      </c>
      <c r="C22" s="433" t="s">
        <v>52</v>
      </c>
      <c r="D22" s="433" t="s">
        <v>51</v>
      </c>
      <c r="E22" s="439" t="s">
        <v>499</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8" s="21" customFormat="1" ht="64.5" customHeight="1" x14ac:dyDescent="0.25">
      <c r="A23" s="434"/>
      <c r="B23" s="437"/>
      <c r="C23" s="434"/>
      <c r="D23" s="434"/>
      <c r="E23" s="451" t="s">
        <v>24</v>
      </c>
      <c r="F23" s="449" t="s">
        <v>140</v>
      </c>
      <c r="G23" s="449" t="s">
        <v>139</v>
      </c>
      <c r="H23" s="449" t="s">
        <v>138</v>
      </c>
      <c r="I23" s="447" t="s">
        <v>409</v>
      </c>
      <c r="J23" s="447" t="s">
        <v>410</v>
      </c>
      <c r="K23" s="447" t="s">
        <v>411</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8" s="21"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47" t="s">
        <v>14</v>
      </c>
      <c r="AG24" s="147" t="s">
        <v>13</v>
      </c>
      <c r="AH24" s="96" t="s">
        <v>3</v>
      </c>
      <c r="AI24" s="96" t="s">
        <v>12</v>
      </c>
      <c r="AJ24" s="435"/>
      <c r="AK24" s="435"/>
      <c r="AL24" s="435"/>
      <c r="AM24" s="435"/>
      <c r="AN24" s="435"/>
      <c r="AO24" s="435"/>
      <c r="AP24" s="435"/>
      <c r="AQ24" s="456"/>
      <c r="AR24" s="443"/>
      <c r="AS24" s="443"/>
      <c r="AT24" s="443"/>
      <c r="AU24" s="443"/>
      <c r="AV24" s="454"/>
    </row>
    <row r="25" spans="1:48" s="20" customFormat="1" ht="12.2" thickBot="1" x14ac:dyDescent="0.25">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25" customFormat="1" ht="173.25" x14ac:dyDescent="0.2">
      <c r="A26" s="149" t="s">
        <v>537</v>
      </c>
      <c r="B26" s="150" t="s">
        <v>538</v>
      </c>
      <c r="C26" s="150" t="s">
        <v>539</v>
      </c>
      <c r="D26" s="151" t="s">
        <v>540</v>
      </c>
      <c r="E26" s="152"/>
      <c r="F26" s="150"/>
      <c r="G26" s="150"/>
      <c r="H26" s="152"/>
      <c r="I26" s="150"/>
      <c r="J26" s="152"/>
      <c r="K26" s="152"/>
      <c r="L26" s="152"/>
      <c r="M26" s="153" t="s">
        <v>541</v>
      </c>
      <c r="N26" s="154" t="s">
        <v>614</v>
      </c>
      <c r="O26" s="150" t="s">
        <v>542</v>
      </c>
      <c r="P26" s="155">
        <v>8055</v>
      </c>
      <c r="Q26" s="150" t="s">
        <v>543</v>
      </c>
      <c r="R26" s="155">
        <v>5639</v>
      </c>
      <c r="S26" s="150" t="s">
        <v>544</v>
      </c>
      <c r="T26" s="150" t="s">
        <v>544</v>
      </c>
      <c r="U26" s="150">
        <v>7</v>
      </c>
      <c r="V26" s="150">
        <v>7</v>
      </c>
      <c r="W26" s="150" t="s">
        <v>545</v>
      </c>
      <c r="X26" s="156">
        <v>5590</v>
      </c>
      <c r="Y26" s="150"/>
      <c r="Z26" s="150">
        <v>1</v>
      </c>
      <c r="AA26" s="155">
        <v>5087</v>
      </c>
      <c r="AB26" s="155">
        <v>5087</v>
      </c>
      <c r="AC26" s="150" t="s">
        <v>545</v>
      </c>
      <c r="AD26" s="155">
        <v>6104</v>
      </c>
      <c r="AE26" s="155">
        <v>6104</v>
      </c>
      <c r="AF26" s="151" t="s">
        <v>546</v>
      </c>
      <c r="AG26" s="150"/>
      <c r="AH26" s="150" t="s">
        <v>547</v>
      </c>
      <c r="AI26" s="150" t="s">
        <v>548</v>
      </c>
      <c r="AJ26" s="150" t="s">
        <v>549</v>
      </c>
      <c r="AK26" s="150" t="s">
        <v>550</v>
      </c>
      <c r="AL26" s="153"/>
      <c r="AM26" s="153"/>
      <c r="AN26" s="157"/>
      <c r="AO26" s="153" t="s">
        <v>546</v>
      </c>
      <c r="AP26" s="150" t="s">
        <v>551</v>
      </c>
      <c r="AQ26" s="150" t="s">
        <v>552</v>
      </c>
      <c r="AR26" s="150" t="s">
        <v>553</v>
      </c>
      <c r="AS26" s="150" t="s">
        <v>552</v>
      </c>
      <c r="AT26" s="150" t="s">
        <v>554</v>
      </c>
      <c r="AU26" s="150" t="s">
        <v>555</v>
      </c>
      <c r="AV26" s="182" t="s">
        <v>596</v>
      </c>
    </row>
    <row r="27" spans="1:48" s="125" customFormat="1" ht="15.75" x14ac:dyDescent="0.2">
      <c r="A27" s="158"/>
      <c r="B27" s="159"/>
      <c r="C27" s="159"/>
      <c r="D27" s="160"/>
      <c r="E27" s="161"/>
      <c r="F27" s="159"/>
      <c r="G27" s="159"/>
      <c r="H27" s="161"/>
      <c r="I27" s="159"/>
      <c r="J27" s="161"/>
      <c r="K27" s="161"/>
      <c r="L27" s="161"/>
      <c r="M27" s="162"/>
      <c r="N27" s="163"/>
      <c r="O27" s="159"/>
      <c r="P27" s="164"/>
      <c r="Q27" s="159"/>
      <c r="R27" s="164"/>
      <c r="S27" s="159"/>
      <c r="T27" s="159"/>
      <c r="U27" s="159"/>
      <c r="V27" s="159"/>
      <c r="W27" s="159" t="s">
        <v>556</v>
      </c>
      <c r="X27" s="165">
        <v>5637</v>
      </c>
      <c r="Y27" s="159"/>
      <c r="Z27" s="159"/>
      <c r="AA27" s="164">
        <v>5355</v>
      </c>
      <c r="AB27" s="164"/>
      <c r="AC27" s="159"/>
      <c r="AD27" s="164"/>
      <c r="AE27" s="164"/>
      <c r="AF27" s="160"/>
      <c r="AG27" s="159"/>
      <c r="AH27" s="159"/>
      <c r="AI27" s="159"/>
      <c r="AJ27" s="159"/>
      <c r="AK27" s="159"/>
      <c r="AL27" s="162"/>
      <c r="AM27" s="162"/>
      <c r="AN27" s="166"/>
      <c r="AO27" s="162"/>
      <c r="AP27" s="159"/>
      <c r="AQ27" s="159"/>
      <c r="AR27" s="159"/>
      <c r="AS27" s="159"/>
      <c r="AT27" s="159"/>
      <c r="AU27" s="159"/>
      <c r="AV27" s="167"/>
    </row>
    <row r="28" spans="1:48" s="125" customFormat="1" ht="31.5" x14ac:dyDescent="0.2">
      <c r="A28" s="158"/>
      <c r="B28" s="159"/>
      <c r="C28" s="159"/>
      <c r="D28" s="160"/>
      <c r="E28" s="161"/>
      <c r="F28" s="159"/>
      <c r="G28" s="159"/>
      <c r="H28" s="161"/>
      <c r="I28" s="159"/>
      <c r="J28" s="161"/>
      <c r="K28" s="161"/>
      <c r="L28" s="161"/>
      <c r="M28" s="162"/>
      <c r="N28" s="163"/>
      <c r="O28" s="159"/>
      <c r="P28" s="164"/>
      <c r="Q28" s="159"/>
      <c r="R28" s="164"/>
      <c r="S28" s="159"/>
      <c r="T28" s="159"/>
      <c r="U28" s="159"/>
      <c r="V28" s="159"/>
      <c r="W28" s="159" t="s">
        <v>557</v>
      </c>
      <c r="X28" s="165">
        <v>0</v>
      </c>
      <c r="Y28" s="159" t="s">
        <v>557</v>
      </c>
      <c r="Z28" s="159"/>
      <c r="AA28" s="164"/>
      <c r="AB28" s="164"/>
      <c r="AC28" s="159"/>
      <c r="AD28" s="164"/>
      <c r="AE28" s="164"/>
      <c r="AF28" s="160"/>
      <c r="AG28" s="159"/>
      <c r="AH28" s="159"/>
      <c r="AI28" s="159"/>
      <c r="AJ28" s="159"/>
      <c r="AK28" s="159"/>
      <c r="AL28" s="162"/>
      <c r="AM28" s="162"/>
      <c r="AN28" s="166"/>
      <c r="AO28" s="162"/>
      <c r="AP28" s="159"/>
      <c r="AQ28" s="159"/>
      <c r="AR28" s="159"/>
      <c r="AS28" s="159"/>
      <c r="AT28" s="159"/>
      <c r="AU28" s="159"/>
      <c r="AV28" s="167"/>
    </row>
    <row r="29" spans="1:48" s="125" customFormat="1" ht="15.75" x14ac:dyDescent="0.2">
      <c r="A29" s="158"/>
      <c r="B29" s="159"/>
      <c r="C29" s="159"/>
      <c r="D29" s="160"/>
      <c r="E29" s="161"/>
      <c r="F29" s="159"/>
      <c r="G29" s="159"/>
      <c r="H29" s="161"/>
      <c r="I29" s="159"/>
      <c r="J29" s="161"/>
      <c r="K29" s="161"/>
      <c r="L29" s="161"/>
      <c r="M29" s="162"/>
      <c r="N29" s="163"/>
      <c r="O29" s="159"/>
      <c r="P29" s="164"/>
      <c r="Q29" s="159"/>
      <c r="R29" s="164"/>
      <c r="S29" s="159"/>
      <c r="T29" s="159"/>
      <c r="U29" s="159"/>
      <c r="V29" s="159"/>
      <c r="W29" s="159" t="s">
        <v>558</v>
      </c>
      <c r="X29" s="165">
        <v>0</v>
      </c>
      <c r="Y29" s="159" t="s">
        <v>558</v>
      </c>
      <c r="Z29" s="159"/>
      <c r="AA29" s="164"/>
      <c r="AB29" s="164"/>
      <c r="AC29" s="159"/>
      <c r="AD29" s="164"/>
      <c r="AE29" s="164"/>
      <c r="AF29" s="160"/>
      <c r="AG29" s="159"/>
      <c r="AH29" s="159"/>
      <c r="AI29" s="159"/>
      <c r="AJ29" s="159"/>
      <c r="AK29" s="159"/>
      <c r="AL29" s="162"/>
      <c r="AM29" s="162"/>
      <c r="AN29" s="166"/>
      <c r="AO29" s="162"/>
      <c r="AP29" s="159"/>
      <c r="AQ29" s="159"/>
      <c r="AR29" s="159"/>
      <c r="AS29" s="159"/>
      <c r="AT29" s="159"/>
      <c r="AU29" s="159"/>
      <c r="AV29" s="167"/>
    </row>
    <row r="30" spans="1:48" s="125" customFormat="1" ht="15.75" x14ac:dyDescent="0.2">
      <c r="A30" s="158"/>
      <c r="B30" s="159"/>
      <c r="C30" s="159"/>
      <c r="D30" s="160"/>
      <c r="E30" s="161"/>
      <c r="F30" s="159"/>
      <c r="G30" s="159"/>
      <c r="H30" s="161"/>
      <c r="I30" s="159"/>
      <c r="J30" s="161"/>
      <c r="K30" s="161"/>
      <c r="L30" s="161"/>
      <c r="M30" s="162"/>
      <c r="N30" s="163"/>
      <c r="O30" s="159"/>
      <c r="P30" s="164"/>
      <c r="Q30" s="159"/>
      <c r="R30" s="164"/>
      <c r="S30" s="159"/>
      <c r="T30" s="159"/>
      <c r="U30" s="159"/>
      <c r="V30" s="159"/>
      <c r="W30" s="159" t="s">
        <v>559</v>
      </c>
      <c r="X30" s="165">
        <v>0</v>
      </c>
      <c r="Y30" s="159" t="s">
        <v>559</v>
      </c>
      <c r="Z30" s="159"/>
      <c r="AA30" s="164"/>
      <c r="AB30" s="164"/>
      <c r="AC30" s="159"/>
      <c r="AD30" s="164"/>
      <c r="AE30" s="164"/>
      <c r="AF30" s="160"/>
      <c r="AG30" s="159"/>
      <c r="AH30" s="159"/>
      <c r="AI30" s="159"/>
      <c r="AJ30" s="159"/>
      <c r="AK30" s="159"/>
      <c r="AL30" s="162"/>
      <c r="AM30" s="162"/>
      <c r="AN30" s="166"/>
      <c r="AO30" s="162"/>
      <c r="AP30" s="159"/>
      <c r="AQ30" s="159"/>
      <c r="AR30" s="159"/>
      <c r="AS30" s="159"/>
      <c r="AT30" s="159"/>
      <c r="AU30" s="159"/>
      <c r="AV30" s="167"/>
    </row>
    <row r="31" spans="1:48" s="125" customFormat="1" ht="15.75" x14ac:dyDescent="0.2">
      <c r="A31" s="158"/>
      <c r="B31" s="159"/>
      <c r="C31" s="159"/>
      <c r="D31" s="160"/>
      <c r="E31" s="161"/>
      <c r="F31" s="159"/>
      <c r="G31" s="159"/>
      <c r="H31" s="161"/>
      <c r="I31" s="159"/>
      <c r="J31" s="161"/>
      <c r="K31" s="161"/>
      <c r="L31" s="161"/>
      <c r="M31" s="162"/>
      <c r="N31" s="163"/>
      <c r="O31" s="159"/>
      <c r="P31" s="164"/>
      <c r="Q31" s="159"/>
      <c r="R31" s="164"/>
      <c r="S31" s="159"/>
      <c r="T31" s="159"/>
      <c r="U31" s="159"/>
      <c r="V31" s="159"/>
      <c r="W31" s="159" t="s">
        <v>560</v>
      </c>
      <c r="X31" s="165">
        <v>5582</v>
      </c>
      <c r="Y31" s="159"/>
      <c r="Z31" s="159"/>
      <c r="AA31" s="164">
        <v>5582</v>
      </c>
      <c r="AB31" s="164"/>
      <c r="AC31" s="159"/>
      <c r="AD31" s="164"/>
      <c r="AE31" s="164"/>
      <c r="AF31" s="160"/>
      <c r="AG31" s="159"/>
      <c r="AH31" s="159"/>
      <c r="AI31" s="159"/>
      <c r="AJ31" s="159"/>
      <c r="AK31" s="159"/>
      <c r="AL31" s="162"/>
      <c r="AM31" s="162"/>
      <c r="AN31" s="166"/>
      <c r="AO31" s="162"/>
      <c r="AP31" s="159"/>
      <c r="AQ31" s="159"/>
      <c r="AR31" s="159"/>
      <c r="AS31" s="159"/>
      <c r="AT31" s="159"/>
      <c r="AU31" s="159"/>
      <c r="AV31" s="167"/>
    </row>
    <row r="32" spans="1:48" s="125" customFormat="1" ht="16.5" thickBot="1" x14ac:dyDescent="0.25">
      <c r="A32" s="168"/>
      <c r="B32" s="169"/>
      <c r="C32" s="169"/>
      <c r="D32" s="170"/>
      <c r="E32" s="171"/>
      <c r="F32" s="169"/>
      <c r="G32" s="169"/>
      <c r="H32" s="171"/>
      <c r="I32" s="169"/>
      <c r="J32" s="171"/>
      <c r="K32" s="171"/>
      <c r="L32" s="171"/>
      <c r="M32" s="172"/>
      <c r="N32" s="173"/>
      <c r="O32" s="169"/>
      <c r="P32" s="174"/>
      <c r="Q32" s="169"/>
      <c r="R32" s="174"/>
      <c r="S32" s="169"/>
      <c r="T32" s="169"/>
      <c r="U32" s="169"/>
      <c r="V32" s="169"/>
      <c r="W32" s="169" t="s">
        <v>561</v>
      </c>
      <c r="X32" s="175">
        <v>0</v>
      </c>
      <c r="Y32" s="169" t="s">
        <v>561</v>
      </c>
      <c r="Z32" s="169"/>
      <c r="AA32" s="174"/>
      <c r="AB32" s="174"/>
      <c r="AC32" s="169"/>
      <c r="AD32" s="174"/>
      <c r="AE32" s="174"/>
      <c r="AF32" s="170"/>
      <c r="AG32" s="169"/>
      <c r="AH32" s="169"/>
      <c r="AI32" s="169"/>
      <c r="AJ32" s="169"/>
      <c r="AK32" s="169"/>
      <c r="AL32" s="172"/>
      <c r="AM32" s="172"/>
      <c r="AN32" s="176"/>
      <c r="AO32" s="172"/>
      <c r="AP32" s="169"/>
      <c r="AQ32" s="169"/>
      <c r="AR32" s="169"/>
      <c r="AS32" s="169"/>
      <c r="AT32" s="169"/>
      <c r="AU32" s="169"/>
      <c r="AV32" s="177"/>
    </row>
    <row r="33" spans="1:48" s="20" customFormat="1" ht="11.25" x14ac:dyDescent="0.2">
      <c r="A33" s="121"/>
      <c r="B33" s="122"/>
      <c r="C33" s="122"/>
      <c r="D33" s="121"/>
      <c r="E33" s="121"/>
      <c r="F33" s="121"/>
      <c r="G33" s="121"/>
      <c r="H33" s="121"/>
      <c r="I33" s="121"/>
      <c r="J33" s="121"/>
      <c r="K33" s="121"/>
      <c r="L33" s="121"/>
      <c r="M33" s="122"/>
      <c r="N33" s="122"/>
      <c r="O33" s="122"/>
      <c r="P33" s="123"/>
      <c r="Q33" s="122"/>
      <c r="R33" s="123"/>
      <c r="S33" s="122"/>
      <c r="T33" s="122"/>
      <c r="U33" s="121"/>
      <c r="V33" s="121"/>
      <c r="W33" s="122"/>
      <c r="X33" s="123"/>
      <c r="Y33" s="122"/>
      <c r="Z33" s="124"/>
      <c r="AA33" s="123"/>
      <c r="AB33" s="123"/>
      <c r="AC33" s="123"/>
      <c r="AD33" s="123"/>
      <c r="AE33" s="123"/>
      <c r="AF33" s="121"/>
      <c r="AG33" s="122"/>
      <c r="AH33" s="124"/>
      <c r="AI33" s="124"/>
      <c r="AJ33" s="124"/>
      <c r="AK33" s="124"/>
      <c r="AL33" s="122"/>
      <c r="AM33" s="122"/>
      <c r="AN33" s="124"/>
      <c r="AO33" s="122"/>
      <c r="AP33" s="124"/>
      <c r="AQ33" s="124"/>
      <c r="AR33" s="124"/>
      <c r="AS33" s="124"/>
      <c r="AT33" s="124"/>
      <c r="AU33" s="122"/>
      <c r="AV33" s="122"/>
    </row>
    <row r="34" spans="1:48" s="20" customFormat="1" ht="11.25" x14ac:dyDescent="0.2">
      <c r="A34" s="121"/>
      <c r="B34" s="122"/>
      <c r="C34" s="122"/>
      <c r="D34" s="121"/>
      <c r="E34" s="121"/>
      <c r="F34" s="121"/>
      <c r="G34" s="121"/>
      <c r="H34" s="121"/>
      <c r="I34" s="121"/>
      <c r="J34" s="121"/>
      <c r="K34" s="121"/>
      <c r="L34" s="121"/>
      <c r="M34" s="122"/>
      <c r="N34" s="122"/>
      <c r="O34" s="122"/>
      <c r="P34" s="123"/>
      <c r="Q34" s="122"/>
      <c r="R34" s="123"/>
      <c r="S34" s="122"/>
      <c r="T34" s="122"/>
      <c r="U34" s="121"/>
      <c r="V34" s="121"/>
      <c r="W34" s="122"/>
      <c r="X34" s="123"/>
      <c r="Y34" s="122"/>
      <c r="Z34" s="124"/>
      <c r="AA34" s="123"/>
      <c r="AB34" s="123"/>
      <c r="AC34" s="123"/>
      <c r="AD34" s="123"/>
      <c r="AE34" s="123"/>
      <c r="AF34" s="121"/>
      <c r="AG34" s="122"/>
      <c r="AH34" s="124"/>
      <c r="AI34" s="124"/>
      <c r="AJ34" s="124"/>
      <c r="AK34" s="124"/>
      <c r="AL34" s="122"/>
      <c r="AM34" s="122"/>
      <c r="AN34" s="124"/>
      <c r="AO34" s="122"/>
      <c r="AP34" s="124"/>
      <c r="AQ34" s="124"/>
      <c r="AR34" s="124"/>
      <c r="AS34" s="124"/>
      <c r="AT34" s="124"/>
      <c r="AU34" s="122"/>
      <c r="AV34" s="122"/>
    </row>
    <row r="35" spans="1:48" s="20" customFormat="1" ht="11.25" x14ac:dyDescent="0.2">
      <c r="A35" s="121"/>
      <c r="B35" s="122"/>
      <c r="C35" s="122"/>
      <c r="D35" s="121"/>
      <c r="E35" s="121"/>
      <c r="F35" s="121"/>
      <c r="G35" s="121"/>
      <c r="H35" s="121"/>
      <c r="I35" s="121"/>
      <c r="J35" s="121"/>
      <c r="K35" s="121"/>
      <c r="L35" s="121"/>
      <c r="M35" s="122"/>
      <c r="N35" s="122"/>
      <c r="O35" s="122"/>
      <c r="P35" s="123"/>
      <c r="Q35" s="122"/>
      <c r="R35" s="123"/>
      <c r="S35" s="122"/>
      <c r="T35" s="122"/>
      <c r="U35" s="121"/>
      <c r="V35" s="121"/>
      <c r="W35" s="122"/>
      <c r="X35" s="123"/>
      <c r="Y35" s="122"/>
      <c r="Z35" s="124"/>
      <c r="AA35" s="123"/>
      <c r="AB35" s="123"/>
      <c r="AC35" s="123"/>
      <c r="AD35" s="123"/>
      <c r="AE35" s="123"/>
      <c r="AF35" s="121"/>
      <c r="AG35" s="122"/>
      <c r="AH35" s="124"/>
      <c r="AI35" s="124"/>
      <c r="AJ35" s="124"/>
      <c r="AK35" s="124"/>
      <c r="AL35" s="122"/>
      <c r="AM35" s="122"/>
      <c r="AN35" s="124"/>
      <c r="AO35" s="122"/>
      <c r="AP35" s="124"/>
      <c r="AQ35" s="124"/>
      <c r="AR35" s="124"/>
      <c r="AS35" s="124"/>
      <c r="AT35" s="124"/>
      <c r="AU35" s="122"/>
      <c r="AV35" s="12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1" zoomScale="80" zoomScaleNormal="85" zoomScaleSheetLayoutView="80" workbookViewId="0">
      <selection activeCell="D87" sqref="D87:D88"/>
    </sheetView>
  </sheetViews>
  <sheetFormatPr defaultColWidth="9.140625" defaultRowHeight="15" x14ac:dyDescent="0.25"/>
  <cols>
    <col min="1" max="1" width="66.140625" style="221" customWidth="1"/>
    <col min="2" max="2" width="69" style="221" customWidth="1"/>
    <col min="3" max="16384" width="9.140625" style="221"/>
  </cols>
  <sheetData>
    <row r="1" spans="1:2" ht="18.75" x14ac:dyDescent="0.25">
      <c r="A1" s="92"/>
      <c r="B1" s="220" t="s">
        <v>70</v>
      </c>
    </row>
    <row r="2" spans="1:2" ht="18.75" x14ac:dyDescent="0.3">
      <c r="A2" s="92"/>
      <c r="B2" s="222" t="s">
        <v>11</v>
      </c>
    </row>
    <row r="3" spans="1:2" ht="18.75" x14ac:dyDescent="0.3">
      <c r="A3" s="92"/>
      <c r="B3" s="222" t="s">
        <v>505</v>
      </c>
    </row>
    <row r="4" spans="1:2" ht="15.75" x14ac:dyDescent="0.25">
      <c r="A4" s="92"/>
      <c r="B4" s="42"/>
    </row>
    <row r="5" spans="1:2" ht="18.75" x14ac:dyDescent="0.3">
      <c r="A5" s="461" t="str">
        <f>'6.2. Паспорт фин осв ввод'!A4:AC4</f>
        <v>Год раскрытия информации: 2023 год</v>
      </c>
      <c r="B5" s="461"/>
    </row>
    <row r="6" spans="1:2" ht="18.75" x14ac:dyDescent="0.3">
      <c r="A6" s="197"/>
      <c r="B6" s="197"/>
    </row>
    <row r="7" spans="1:2" ht="18.75" x14ac:dyDescent="0.25">
      <c r="A7" s="462" t="s">
        <v>10</v>
      </c>
      <c r="B7" s="462"/>
    </row>
    <row r="8" spans="1:2" ht="18.75" x14ac:dyDescent="0.25">
      <c r="A8" s="223"/>
      <c r="B8" s="223"/>
    </row>
    <row r="9" spans="1:2" ht="18.75" x14ac:dyDescent="0.25">
      <c r="A9" s="463" t="str">
        <f>'6.2. Паспорт фин осв ввод'!A8:AC8</f>
        <v>АО "Россети Тюмень"</v>
      </c>
      <c r="B9" s="463"/>
    </row>
    <row r="10" spans="1:2" ht="15.75" x14ac:dyDescent="0.25">
      <c r="A10" s="458" t="s">
        <v>9</v>
      </c>
      <c r="B10" s="458"/>
    </row>
    <row r="11" spans="1:2" ht="18.75" x14ac:dyDescent="0.25">
      <c r="A11" s="223"/>
      <c r="B11" s="223"/>
    </row>
    <row r="12" spans="1:2" ht="18.75" x14ac:dyDescent="0.25">
      <c r="A12" s="457" t="str">
        <f>'6.2. Паспорт фин осв ввод'!A11:AC11</f>
        <v>F_NS3300.VL.0024</v>
      </c>
      <c r="B12" s="457"/>
    </row>
    <row r="13" spans="1:2" ht="15.75" x14ac:dyDescent="0.25">
      <c r="A13" s="458" t="s">
        <v>8</v>
      </c>
      <c r="B13" s="458"/>
    </row>
    <row r="14" spans="1:2" ht="18.75" x14ac:dyDescent="0.25">
      <c r="A14" s="11"/>
      <c r="B14" s="11"/>
    </row>
    <row r="15" spans="1:2" ht="64.5" customHeight="1" x14ac:dyDescent="0.25">
      <c r="A15" s="457"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57"/>
    </row>
    <row r="16" spans="1:2" ht="15.75" x14ac:dyDescent="0.25">
      <c r="A16" s="458" t="s">
        <v>7</v>
      </c>
      <c r="B16" s="458"/>
    </row>
    <row r="17" spans="1:2" ht="15.75" x14ac:dyDescent="0.25">
      <c r="A17" s="92"/>
      <c r="B17" s="93"/>
    </row>
    <row r="18" spans="1:2" x14ac:dyDescent="0.25">
      <c r="A18" s="459" t="s">
        <v>489</v>
      </c>
      <c r="B18" s="460"/>
    </row>
    <row r="19" spans="1:2" x14ac:dyDescent="0.25">
      <c r="A19" s="195"/>
      <c r="B19" s="196"/>
    </row>
    <row r="20" spans="1:2" ht="15.75" thickBot="1" x14ac:dyDescent="0.3"/>
    <row r="21" spans="1:2" ht="83.25" customHeight="1" x14ac:dyDescent="0.25">
      <c r="A21" s="128" t="s">
        <v>514</v>
      </c>
      <c r="B21" s="224"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x14ac:dyDescent="0.25">
      <c r="A22" s="129" t="s">
        <v>379</v>
      </c>
      <c r="B22" s="225" t="str">
        <f>'1. паспорт местоположение'!C27</f>
        <v>Тюменский район</v>
      </c>
    </row>
    <row r="23" spans="1:2" x14ac:dyDescent="0.25">
      <c r="A23" s="129" t="s">
        <v>345</v>
      </c>
      <c r="B23" s="226" t="s">
        <v>627</v>
      </c>
    </row>
    <row r="24" spans="1:2" x14ac:dyDescent="0.25">
      <c r="A24" s="129" t="s">
        <v>380</v>
      </c>
      <c r="B24" s="227" t="s">
        <v>630</v>
      </c>
    </row>
    <row r="25" spans="1:2" x14ac:dyDescent="0.25">
      <c r="A25" s="228" t="s">
        <v>381</v>
      </c>
      <c r="B25" s="225" t="str">
        <f>'3.3 паспорт описание'!C29</f>
        <v>нд</v>
      </c>
    </row>
    <row r="26" spans="1:2" x14ac:dyDescent="0.25">
      <c r="A26" s="228" t="s">
        <v>382</v>
      </c>
      <c r="B26" s="227" t="str">
        <f>'3.3 паспорт описание'!C30</f>
        <v>П</v>
      </c>
    </row>
    <row r="27" spans="1:2" ht="28.5" x14ac:dyDescent="0.25">
      <c r="A27" s="130" t="s">
        <v>628</v>
      </c>
      <c r="B27" s="229">
        <f>'6.2. Паспорт фин осв ввод'!D24</f>
        <v>0</v>
      </c>
    </row>
    <row r="28" spans="1:2" x14ac:dyDescent="0.25">
      <c r="A28" s="127" t="s">
        <v>383</v>
      </c>
      <c r="B28" s="227" t="s">
        <v>631</v>
      </c>
    </row>
    <row r="29" spans="1:2" ht="28.5" x14ac:dyDescent="0.25">
      <c r="A29" s="130" t="s">
        <v>384</v>
      </c>
      <c r="B29" s="229">
        <v>3.6190000000000002</v>
      </c>
    </row>
    <row r="30" spans="1:2" ht="28.5" x14ac:dyDescent="0.25">
      <c r="A30" s="230" t="s">
        <v>385</v>
      </c>
      <c r="B30" s="231">
        <v>3.6190000000000002</v>
      </c>
    </row>
    <row r="31" spans="1:2" x14ac:dyDescent="0.25">
      <c r="A31" s="127" t="s">
        <v>386</v>
      </c>
      <c r="B31" s="227"/>
    </row>
    <row r="32" spans="1:2" ht="29.25" thickBot="1" x14ac:dyDescent="0.3">
      <c r="A32" s="232" t="s">
        <v>515</v>
      </c>
      <c r="B32" s="233">
        <v>3.6190000000000002</v>
      </c>
    </row>
    <row r="33" spans="1:2" ht="30" x14ac:dyDescent="0.25">
      <c r="A33" s="234" t="s">
        <v>595</v>
      </c>
      <c r="B33" s="235">
        <v>3.6190000000000002</v>
      </c>
    </row>
    <row r="34" spans="1:2" x14ac:dyDescent="0.25">
      <c r="A34" s="132" t="s">
        <v>387</v>
      </c>
      <c r="B34" s="131">
        <v>5.0199999999999996</v>
      </c>
    </row>
    <row r="35" spans="1:2" x14ac:dyDescent="0.25">
      <c r="A35" s="132" t="s">
        <v>388</v>
      </c>
      <c r="B35" s="181">
        <v>0</v>
      </c>
    </row>
    <row r="36" spans="1:2" x14ac:dyDescent="0.25">
      <c r="A36" s="132" t="s">
        <v>389</v>
      </c>
      <c r="B36" s="181">
        <v>0</v>
      </c>
    </row>
    <row r="37" spans="1:2" ht="29.25" thickBot="1" x14ac:dyDescent="0.3">
      <c r="A37" s="232" t="s">
        <v>517</v>
      </c>
      <c r="B37" s="233">
        <v>0</v>
      </c>
    </row>
    <row r="38" spans="1:2" x14ac:dyDescent="0.25">
      <c r="A38" s="132" t="s">
        <v>516</v>
      </c>
      <c r="B38" s="131" t="s">
        <v>510</v>
      </c>
    </row>
    <row r="39" spans="1:2" x14ac:dyDescent="0.25">
      <c r="A39" s="132" t="s">
        <v>387</v>
      </c>
      <c r="B39" s="131" t="s">
        <v>510</v>
      </c>
    </row>
    <row r="40" spans="1:2" x14ac:dyDescent="0.25">
      <c r="A40" s="132" t="s">
        <v>388</v>
      </c>
      <c r="B40" s="131" t="s">
        <v>510</v>
      </c>
    </row>
    <row r="41" spans="1:2" x14ac:dyDescent="0.25">
      <c r="A41" s="132" t="s">
        <v>389</v>
      </c>
      <c r="B41" s="131" t="s">
        <v>510</v>
      </c>
    </row>
    <row r="42" spans="1:2" ht="29.25" thickBot="1" x14ac:dyDescent="0.3">
      <c r="A42" s="232" t="s">
        <v>518</v>
      </c>
      <c r="B42" s="233">
        <v>0</v>
      </c>
    </row>
    <row r="43" spans="1:2" x14ac:dyDescent="0.25">
      <c r="A43" s="132" t="s">
        <v>516</v>
      </c>
      <c r="B43" s="131" t="s">
        <v>510</v>
      </c>
    </row>
    <row r="44" spans="1:2" x14ac:dyDescent="0.25">
      <c r="A44" s="132" t="s">
        <v>387</v>
      </c>
      <c r="B44" s="131" t="s">
        <v>510</v>
      </c>
    </row>
    <row r="45" spans="1:2" x14ac:dyDescent="0.25">
      <c r="A45" s="132" t="s">
        <v>388</v>
      </c>
      <c r="B45" s="131" t="s">
        <v>510</v>
      </c>
    </row>
    <row r="46" spans="1:2" x14ac:dyDescent="0.25">
      <c r="A46" s="132" t="s">
        <v>389</v>
      </c>
      <c r="B46" s="131" t="s">
        <v>510</v>
      </c>
    </row>
    <row r="47" spans="1:2" ht="29.25" thickBot="1" x14ac:dyDescent="0.3">
      <c r="A47" s="232" t="s">
        <v>390</v>
      </c>
      <c r="B47" s="236" t="s">
        <v>510</v>
      </c>
    </row>
    <row r="48" spans="1:2" x14ac:dyDescent="0.25">
      <c r="A48" s="132" t="s">
        <v>386</v>
      </c>
      <c r="B48" s="131" t="s">
        <v>510</v>
      </c>
    </row>
    <row r="49" spans="1:2" x14ac:dyDescent="0.25">
      <c r="A49" s="132" t="s">
        <v>519</v>
      </c>
      <c r="B49" s="131" t="s">
        <v>510</v>
      </c>
    </row>
    <row r="50" spans="1:2" x14ac:dyDescent="0.25">
      <c r="A50" s="132" t="s">
        <v>520</v>
      </c>
      <c r="B50" s="131" t="s">
        <v>510</v>
      </c>
    </row>
    <row r="51" spans="1:2" x14ac:dyDescent="0.25">
      <c r="A51" s="132" t="s">
        <v>521</v>
      </c>
      <c r="B51" s="131" t="s">
        <v>510</v>
      </c>
    </row>
    <row r="52" spans="1:2" ht="15.75" thickBot="1" x14ac:dyDescent="0.3">
      <c r="A52" s="232" t="s">
        <v>391</v>
      </c>
      <c r="B52" s="236">
        <v>0</v>
      </c>
    </row>
    <row r="53" spans="1:2" ht="15.75" thickBot="1" x14ac:dyDescent="0.3">
      <c r="A53" s="232" t="s">
        <v>392</v>
      </c>
      <c r="B53" s="233">
        <v>0</v>
      </c>
    </row>
    <row r="54" spans="1:2" ht="15.75" thickBot="1" x14ac:dyDescent="0.3">
      <c r="A54" s="232" t="s">
        <v>393</v>
      </c>
      <c r="B54" s="236">
        <v>0</v>
      </c>
    </row>
    <row r="55" spans="1:2" ht="15.75" thickBot="1" x14ac:dyDescent="0.3">
      <c r="A55" s="232" t="s">
        <v>394</v>
      </c>
      <c r="B55" s="233">
        <v>0</v>
      </c>
    </row>
    <row r="56" spans="1:2" ht="15.75" thickBot="1" x14ac:dyDescent="0.3">
      <c r="A56" s="232" t="s">
        <v>395</v>
      </c>
      <c r="B56" s="236" t="s">
        <v>510</v>
      </c>
    </row>
    <row r="57" spans="1:2" x14ac:dyDescent="0.25">
      <c r="A57" s="132" t="s">
        <v>396</v>
      </c>
      <c r="B57" s="131" t="s">
        <v>597</v>
      </c>
    </row>
    <row r="58" spans="1:2" x14ac:dyDescent="0.25">
      <c r="A58" s="132" t="s">
        <v>397</v>
      </c>
      <c r="B58" s="131" t="s">
        <v>598</v>
      </c>
    </row>
    <row r="59" spans="1:2" x14ac:dyDescent="0.25">
      <c r="A59" s="132" t="s">
        <v>398</v>
      </c>
      <c r="B59" s="131" t="s">
        <v>510</v>
      </c>
    </row>
    <row r="60" spans="1:2" x14ac:dyDescent="0.25">
      <c r="A60" s="132" t="s">
        <v>623</v>
      </c>
      <c r="B60" s="131" t="s">
        <v>510</v>
      </c>
    </row>
    <row r="61" spans="1:2" x14ac:dyDescent="0.25">
      <c r="A61" s="132" t="s">
        <v>399</v>
      </c>
      <c r="B61" s="131" t="s">
        <v>510</v>
      </c>
    </row>
    <row r="62" spans="1:2" ht="29.25" thickBot="1" x14ac:dyDescent="0.3">
      <c r="A62" s="232" t="s">
        <v>400</v>
      </c>
      <c r="B62" s="236" t="s">
        <v>510</v>
      </c>
    </row>
    <row r="63" spans="1:2" ht="29.25" thickBot="1" x14ac:dyDescent="0.3">
      <c r="A63" s="232" t="s">
        <v>401</v>
      </c>
      <c r="B63" s="236" t="s">
        <v>510</v>
      </c>
    </row>
    <row r="64" spans="1:2" x14ac:dyDescent="0.25">
      <c r="A64" s="132" t="s">
        <v>386</v>
      </c>
      <c r="B64" s="131" t="s">
        <v>510</v>
      </c>
    </row>
    <row r="65" spans="1:2" x14ac:dyDescent="0.25">
      <c r="A65" s="132" t="s">
        <v>522</v>
      </c>
      <c r="B65" s="131" t="s">
        <v>510</v>
      </c>
    </row>
    <row r="66" spans="1:2" x14ac:dyDescent="0.25">
      <c r="A66" s="132" t="s">
        <v>523</v>
      </c>
      <c r="B66" s="131" t="s">
        <v>510</v>
      </c>
    </row>
    <row r="67" spans="1:2" ht="15.75" thickBot="1" x14ac:dyDescent="0.3">
      <c r="A67" s="232" t="s">
        <v>402</v>
      </c>
      <c r="B67" s="236" t="s">
        <v>510</v>
      </c>
    </row>
    <row r="68" spans="1:2" ht="15.75" thickBot="1" x14ac:dyDescent="0.3">
      <c r="A68" s="232" t="s">
        <v>403</v>
      </c>
      <c r="B68" s="236" t="s">
        <v>510</v>
      </c>
    </row>
    <row r="69" spans="1:2" x14ac:dyDescent="0.25">
      <c r="A69" s="132" t="s">
        <v>524</v>
      </c>
      <c r="B69" s="238" t="str">
        <f>'6.1. Паспорт сетевой график'!H43</f>
        <v>нд</v>
      </c>
    </row>
    <row r="70" spans="1:2" x14ac:dyDescent="0.25">
      <c r="A70" s="132" t="s">
        <v>525</v>
      </c>
      <c r="B70" s="131" t="s">
        <v>510</v>
      </c>
    </row>
    <row r="71" spans="1:2" x14ac:dyDescent="0.25">
      <c r="A71" s="132" t="s">
        <v>526</v>
      </c>
      <c r="B71" s="131" t="s">
        <v>510</v>
      </c>
    </row>
    <row r="72" spans="1:2" ht="57.75" thickBot="1" x14ac:dyDescent="0.3">
      <c r="A72" s="232" t="s">
        <v>404</v>
      </c>
      <c r="B72" s="237" t="s">
        <v>634</v>
      </c>
    </row>
    <row r="73" spans="1:2" ht="29.25" thickBot="1" x14ac:dyDescent="0.3">
      <c r="A73" s="232" t="s">
        <v>405</v>
      </c>
      <c r="B73" s="237" t="s">
        <v>635</v>
      </c>
    </row>
    <row r="74" spans="1:2" x14ac:dyDescent="0.25">
      <c r="A74" s="132" t="s">
        <v>527</v>
      </c>
      <c r="B74" s="131" t="s">
        <v>510</v>
      </c>
    </row>
    <row r="75" spans="1:2" x14ac:dyDescent="0.25">
      <c r="A75" s="132" t="s">
        <v>528</v>
      </c>
      <c r="B75" s="131" t="s">
        <v>510</v>
      </c>
    </row>
    <row r="76" spans="1:2" x14ac:dyDescent="0.25">
      <c r="A76" s="132" t="s">
        <v>529</v>
      </c>
      <c r="B76" s="131" t="s">
        <v>510</v>
      </c>
    </row>
    <row r="77" spans="1:2" x14ac:dyDescent="0.25">
      <c r="A77" s="132" t="s">
        <v>530</v>
      </c>
      <c r="B77" s="131" t="s">
        <v>510</v>
      </c>
    </row>
    <row r="78" spans="1:2" x14ac:dyDescent="0.25">
      <c r="A78" s="132" t="s">
        <v>531</v>
      </c>
      <c r="B78" s="131"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2020-02-13T11:08:33Z</cp:lastPrinted>
  <dcterms:created xsi:type="dcterms:W3CDTF">2015-08-16T15:31:05Z</dcterms:created>
  <dcterms:modified xsi:type="dcterms:W3CDTF">2023-11-08T10:12:07Z</dcterms:modified>
</cp:coreProperties>
</file>